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5\"/>
    </mc:Choice>
  </mc:AlternateContent>
  <bookViews>
    <workbookView xWindow="0" yWindow="0" windowWidth="11940" windowHeight="759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4" i="27" l="1"/>
  <c r="AD34" i="27" s="1"/>
  <c r="D33" i="27"/>
  <c r="AD33" i="27" s="1"/>
  <c r="D32" i="27"/>
  <c r="AD32" i="27" s="1"/>
  <c r="D31" i="27"/>
  <c r="V31" i="27" s="1"/>
  <c r="V30" i="27" s="1"/>
  <c r="D30" i="27"/>
  <c r="D61" i="27" s="1"/>
  <c r="AD61" i="27" l="1"/>
  <c r="D62" i="27"/>
  <c r="AD62" i="27" s="1"/>
  <c r="V27" i="27"/>
  <c r="V24" i="27"/>
  <c r="V29" i="27" s="1"/>
  <c r="AD30" i="27"/>
  <c r="D27" i="27"/>
  <c r="C49" i="7"/>
  <c r="C48" i="7"/>
  <c r="D29" i="27" l="1"/>
  <c r="AD27" i="27"/>
  <c r="AD24" i="27"/>
  <c r="AD29" i="27" s="1"/>
  <c r="A14" i="27"/>
  <c r="A11" i="27"/>
  <c r="A8" i="27" l="1"/>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C84" i="30" l="1"/>
  <c r="C87" i="30" s="1"/>
  <c r="B85" i="30"/>
  <c r="B90" i="30" s="1"/>
  <c r="C85" i="30"/>
  <c r="C90" i="30" s="1"/>
  <c r="B87" i="30"/>
  <c r="D80" i="30"/>
  <c r="E80" i="30" s="1"/>
  <c r="E84" i="30" s="1"/>
  <c r="E87" i="30" s="1"/>
  <c r="B89" i="30"/>
  <c r="C89" i="30" l="1"/>
  <c r="D84" i="30"/>
  <c r="F80" i="30"/>
  <c r="G80" i="30" s="1"/>
  <c r="G84" i="30" s="1"/>
  <c r="G87" i="30" s="1"/>
  <c r="E89" i="30"/>
  <c r="D89" i="30"/>
  <c r="B88" i="30"/>
  <c r="B91" i="30" s="1"/>
  <c r="C88" i="30"/>
  <c r="E85" i="30"/>
  <c r="C91" i="30" l="1"/>
  <c r="H80" i="30"/>
  <c r="H84" i="30" s="1"/>
  <c r="H87" i="30" s="1"/>
  <c r="F84" i="30"/>
  <c r="G85" i="30" s="1"/>
  <c r="I80" i="30"/>
  <c r="I84" i="30" s="1"/>
  <c r="I87" i="30" s="1"/>
  <c r="D87" i="30"/>
  <c r="G89" i="30"/>
  <c r="D85" i="30"/>
  <c r="D90" i="30" s="1"/>
  <c r="F87" i="30" l="1"/>
  <c r="I85" i="30"/>
  <c r="H85" i="30"/>
  <c r="H90" i="30" s="1"/>
  <c r="H89" i="30"/>
  <c r="I89" i="30"/>
  <c r="F89" i="30"/>
  <c r="F85" i="30"/>
  <c r="F90" i="30" s="1"/>
  <c r="D88" i="30"/>
  <c r="D91" i="30" s="1"/>
  <c r="I88" i="30"/>
  <c r="H88" i="30"/>
  <c r="E88" i="30"/>
  <c r="E91" i="30" s="1"/>
  <c r="F88" i="30"/>
  <c r="G88" i="30"/>
  <c r="J80" i="30"/>
  <c r="E90" i="30"/>
  <c r="I91" i="30" l="1"/>
  <c r="G91" i="30"/>
  <c r="J84" i="30"/>
  <c r="F91" i="30"/>
  <c r="K80" i="30"/>
  <c r="L80" i="30" s="1"/>
  <c r="L84" i="30" s="1"/>
  <c r="L87" i="30" s="1"/>
  <c r="H91" i="30"/>
  <c r="I90" i="30"/>
  <c r="G90" i="30"/>
  <c r="K84" i="30" l="1"/>
  <c r="K87" i="30" s="1"/>
  <c r="M80" i="30"/>
  <c r="J87" i="30"/>
  <c r="J85" i="30"/>
  <c r="J90" i="30" s="1"/>
  <c r="K89" i="30"/>
  <c r="L89" i="30"/>
  <c r="J89" i="30"/>
  <c r="L85" i="30" l="1"/>
  <c r="K85" i="30"/>
  <c r="K90" i="30"/>
  <c r="M84" i="30"/>
  <c r="N80" i="30"/>
  <c r="L90" i="30"/>
  <c r="J88" i="30"/>
  <c r="J91" i="30" s="1"/>
  <c r="K88" i="30"/>
  <c r="L88" i="30"/>
  <c r="L91" i="30" l="1"/>
  <c r="K91" i="30"/>
  <c r="N84" i="30"/>
  <c r="N87" i="30" s="1"/>
  <c r="O80" i="30"/>
  <c r="M87" i="30"/>
  <c r="M85" i="30"/>
  <c r="M90" i="30" s="1"/>
  <c r="M89" i="30"/>
  <c r="N85" i="30" l="1"/>
  <c r="N90" i="30" s="1"/>
  <c r="N89" i="30"/>
  <c r="N88" i="30"/>
  <c r="M88" i="30"/>
  <c r="M91" i="30" s="1"/>
  <c r="O84" i="30"/>
  <c r="P80" i="30"/>
  <c r="P84" i="30" l="1"/>
  <c r="Q80" i="30"/>
  <c r="N91" i="30"/>
  <c r="O87" i="30"/>
  <c r="O85" i="30"/>
  <c r="O90" i="30" s="1"/>
  <c r="O89" i="30"/>
  <c r="O88" i="30" l="1"/>
  <c r="O91" i="30" s="1"/>
  <c r="Q84" i="30"/>
  <c r="R80" i="30"/>
  <c r="P87" i="30"/>
  <c r="P88" i="30" s="1"/>
  <c r="P91" i="30" s="1"/>
  <c r="P85" i="30"/>
  <c r="P90" i="30" s="1"/>
  <c r="P89" i="30"/>
  <c r="R84" i="30" l="1"/>
  <c r="S80" i="30"/>
  <c r="Q87" i="30"/>
  <c r="Q88" i="30" s="1"/>
  <c r="Q91" i="30" s="1"/>
  <c r="Q89" i="30"/>
  <c r="Q85" i="30"/>
  <c r="Q90" i="30" s="1"/>
  <c r="S84" i="30" l="1"/>
  <c r="T80" i="30"/>
  <c r="R87" i="30"/>
  <c r="R88" i="30" s="1"/>
  <c r="R91" i="30" s="1"/>
  <c r="R89" i="30"/>
  <c r="R85" i="30"/>
  <c r="R90" i="30" s="1"/>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5" i="30"/>
  <c r="AE90" i="30" s="1"/>
  <c r="AE89" i="30"/>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T87" i="30" l="1"/>
  <c r="AT88" i="30" s="1"/>
  <c r="AT91" i="30" s="1"/>
  <c r="AT85" i="30"/>
  <c r="AT90" i="30" s="1"/>
  <c r="AT89" i="30"/>
  <c r="AU84" i="30"/>
  <c r="AV80" i="30"/>
  <c r="AV84" i="30" l="1"/>
  <c r="AW80" i="30"/>
  <c r="AU87" i="30"/>
  <c r="AU88" i="30" s="1"/>
  <c r="AU91" i="30" s="1"/>
  <c r="AU85" i="30"/>
  <c r="AU90" i="30" s="1"/>
  <c r="AU89" i="30"/>
  <c r="AW84" i="30" l="1"/>
  <c r="AX80" i="30"/>
  <c r="AV87" i="30"/>
  <c r="AV88" i="30" s="1"/>
  <c r="AV91" i="30" s="1"/>
  <c r="AV89" i="30"/>
  <c r="AV85" i="30"/>
  <c r="AV90" i="30" s="1"/>
  <c r="AW87" i="30" l="1"/>
  <c r="AW88" i="30" s="1"/>
  <c r="AW91" i="30" s="1"/>
  <c r="AW85" i="30"/>
  <c r="AW90" i="30" s="1"/>
  <c r="AW89" i="30"/>
  <c r="AX84" i="30"/>
  <c r="AY80" i="30"/>
  <c r="AX87" i="30" l="1"/>
  <c r="AX88" i="30" s="1"/>
  <c r="AX91" i="30" s="1"/>
  <c r="AX89" i="30"/>
  <c r="AX85" i="30"/>
  <c r="AX90" i="30" s="1"/>
  <c r="AY84" i="30"/>
  <c r="AZ80" i="30"/>
  <c r="AZ84" i="30" s="1"/>
  <c r="AZ87" i="30" l="1"/>
  <c r="AZ85" i="30"/>
  <c r="AZ89" i="30"/>
  <c r="AY87" i="30"/>
  <c r="AY88" i="30" s="1"/>
  <c r="AY91" i="30" s="1"/>
  <c r="AY85" i="30"/>
  <c r="AY90" i="30" s="1"/>
  <c r="AY89" i="30"/>
  <c r="AZ90" i="30" l="1"/>
  <c r="F23" i="30" s="1"/>
  <c r="AZ88" i="30"/>
  <c r="AZ91" i="30" l="1"/>
  <c r="F24" i="30" s="1"/>
  <c r="F25" i="30"/>
  <c r="F26" i="30" s="1"/>
</calcChain>
</file>

<file path=xl/sharedStrings.xml><?xml version="1.0" encoding="utf-8"?>
<sst xmlns="http://schemas.openxmlformats.org/spreadsheetml/2006/main" count="1256" uniqueCount="657">
  <si>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</si>
  <si>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</si>
  <si>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</si>
  <si>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</si>
  <si>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</si>
  <si>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</si>
  <si>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</si>
  <si>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</si>
  <si>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</si>
  <si>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</si>
  <si>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</si>
  <si>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</si>
  <si>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</si>
  <si>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</si>
  <si>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</si>
  <si>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</si>
  <si>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</si>
  <si>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</si>
  <si>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</si>
  <si>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</si>
  <si>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</si>
  <si>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</si>
  <si>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</si>
  <si>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</si>
  <si>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</si>
  <si>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</si>
  <si>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</si>
  <si>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</si>
  <si>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</si>
  <si>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</si>
  <si>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</si>
  <si>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</si>
  <si>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</si>
  <si>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</si>
  <si>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</si>
  <si>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</si>
  <si>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</si>
  <si>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</si>
  <si>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</si>
  <si>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</si>
  <si>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</si>
  <si>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</si>
  <si>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</si>
  <si>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</si>
  <si>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</si>
  <si>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</si>
  <si>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</si>
  <si>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</si>
  <si>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</si>
  <si>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</si>
  <si>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</si>
  <si>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</si>
  <si>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</si>
  <si>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</si>
  <si>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</si>
  <si>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</si>
  <si>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</si>
  <si>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</si>
  <si>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</si>
  <si>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</si>
  <si>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</si>
  <si>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</si>
  <si>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</si>
  <si>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</si>
  <si>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</si>
  <si>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</si>
  <si>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</si>
  <si>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</si>
  <si>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</si>
  <si>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</si>
  <si>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</si>
  <si>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</si>
  <si>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</si>
  <si>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</si>
  <si>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</si>
  <si>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</si>
  <si>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</si>
  <si>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</si>
  <si>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</si>
  <si>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</si>
  <si>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</si>
  <si>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</si>
  <si>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</si>
  <si>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</si>
  <si>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</si>
  <si>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</si>
  <si>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</si>
  <si>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</si>
  <si>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</si>
  <si>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</si>
  <si>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</si>
  <si>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</si>
  <si>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</si>
  <si>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</si>
  <si>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</si>
  <si>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</si>
  <si>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</si>
  <si>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</si>
  <si>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</si>
  <si>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</si>
  <si>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</si>
  <si>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</si>
  <si>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</si>
  <si>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</si>
  <si>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</si>
  <si>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</si>
  <si>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</si>
  <si>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</si>
  <si>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</si>
  <si>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</si>
  <si>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</si>
  <si>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</si>
  <si>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</si>
  <si>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</si>
  <si>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</si>
  <si>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</si>
  <si>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</si>
  <si>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</si>
  <si>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</si>
  <si>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</si>
  <si>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</si>
  <si>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</si>
  <si>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</si>
  <si>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</si>
  <si>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</si>
  <si>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</si>
  <si>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</si>
  <si>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</si>
  <si>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</si>
  <si>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</si>
  <si>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</si>
  <si>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</si>
  <si>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</si>
  <si>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</si>
  <si>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</si>
  <si>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</si>
  <si>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</si>
  <si>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</si>
  <si>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</si>
  <si>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</si>
  <si>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</si>
  <si>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</si>
  <si>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</si>
  <si>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</si>
  <si>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</si>
  <si>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</si>
  <si>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</si>
  <si>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</si>
  <si>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</si>
  <si>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</si>
  <si>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</si>
  <si>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</si>
  <si>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</si>
  <si>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</si>
  <si>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</si>
  <si>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</si>
  <si>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</si>
  <si>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</si>
  <si>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</si>
  <si>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</si>
  <si>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</si>
  <si>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</si>
  <si>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</si>
  <si>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</si>
  <si>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</si>
  <si>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</si>
  <si>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</si>
  <si>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</si>
  <si>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</si>
  <si>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</si>
  <si>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</si>
  <si>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</si>
  <si>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</si>
  <si>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</si>
  <si>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</si>
  <si>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</si>
  <si>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</si>
  <si>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</si>
  <si>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</si>
  <si>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</si>
  <si>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</si>
  <si>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</si>
  <si>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</si>
  <si>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</si>
  <si>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</si>
  <si>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</si>
  <si>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</si>
  <si>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</si>
  <si>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</si>
  <si>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</si>
  <si>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</si>
  <si>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</si>
  <si>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</si>
  <si>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</si>
  <si>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</si>
  <si>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</si>
  <si>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</si>
  <si>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</si>
  <si>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</si>
  <si>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</si>
  <si>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</si>
  <si>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</si>
  <si>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</si>
  <si>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</si>
  <si>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</si>
  <si>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</si>
  <si>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</si>
  <si>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</si>
  <si>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</si>
  <si>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</si>
  <si>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</si>
  <si>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</si>
  <si>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</si>
  <si>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</si>
  <si>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</si>
  <si>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</si>
  <si>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</si>
  <si>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</si>
  <si>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</si>
  <si>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</si>
  <si>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</si>
  <si>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</si>
  <si>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</si>
  <si>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</si>
  <si>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</si>
  <si>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</si>
  <si>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</si>
  <si>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</si>
  <si>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</si>
  <si>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</si>
  <si>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</si>
  <si>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</si>
  <si>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</si>
  <si>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</si>
  <si>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</si>
  <si>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</si>
  <si>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</si>
  <si>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</si>
  <si>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</si>
  <si>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</si>
  <si>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</si>
  <si>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</si>
  <si>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</si>
  <si>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</si>
  <si>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</si>
  <si>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</si>
  <si>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</si>
  <si>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</si>
  <si>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</si>
  <si>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</si>
  <si>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</si>
  <si>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</si>
  <si>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</si>
  <si>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</si>
  <si>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</si>
  <si>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</si>
  <si>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</si>
  <si>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</si>
  <si>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</si>
  <si>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</si>
  <si>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</si>
  <si>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</si>
  <si>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</si>
  <si>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</si>
  <si>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</si>
  <si>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</si>
  <si>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</si>
  <si>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</si>
  <si>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</si>
  <si>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</si>
  <si>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</si>
  <si>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</si>
  <si>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</si>
  <si>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</si>
  <si>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</si>
  <si>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</si>
  <si>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</si>
  <si>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</si>
  <si>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</si>
  <si>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</si>
  <si>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</si>
  <si>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</si>
  <si>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</si>
  <si>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</si>
  <si>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</si>
  <si>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</si>
  <si>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</si>
  <si>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</si>
  <si>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</si>
  <si>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</si>
  <si>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</si>
  <si>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</si>
  <si>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</si>
  <si>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</si>
  <si>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</si>
  <si>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</si>
  <si>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</si>
  <si>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</si>
  <si>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</si>
  <si>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</si>
  <si>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</si>
  <si>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</si>
  <si>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</si>
  <si>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</si>
  <si>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</si>
  <si>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</si>
  <si>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</si>
  <si>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</si>
  <si>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</si>
  <si>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</si>
  <si>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</si>
  <si>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</si>
  <si>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</si>
  <si>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</si>
  <si>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</si>
  <si>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</si>
  <si>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</si>
  <si>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</si>
  <si>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</si>
  <si>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</si>
  <si>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</si>
  <si>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</si>
  <si>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</si>
  <si>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</si>
  <si>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</si>
  <si>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</si>
  <si>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</si>
  <si>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</si>
  <si>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</si>
  <si>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</si>
  <si>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</si>
  <si>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</si>
  <si>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</si>
  <si>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</si>
  <si>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</si>
  <si>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</si>
  <si>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</si>
  <si>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</si>
  <si>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</si>
  <si>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</si>
  <si>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</si>
  <si>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</si>
  <si>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</si>
  <si>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</si>
  <si>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</si>
  <si>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</si>
  <si>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</si>
  <si>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</si>
  <si>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</si>
  <si>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</si>
  <si>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</si>
  <si>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</si>
  <si>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</si>
  <si>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</si>
  <si>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</si>
  <si>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</si>
  <si>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</si>
  <si>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</si>
  <si>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</si>
  <si>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</si>
  <si>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</si>
  <si>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</si>
  <si>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</si>
  <si>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</si>
  <si>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</si>
  <si>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</si>
  <si>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</si>
  <si>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</si>
  <si>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</si>
  <si>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</si>
  <si>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</si>
  <si>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</si>
  <si>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</si>
  <si>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</si>
  <si>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</si>
  <si>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</si>
  <si>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</si>
  <si>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</si>
  <si>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</si>
  <si>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</si>
  <si>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</si>
  <si>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</si>
  <si>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</si>
  <si>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</si>
  <si>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</si>
  <si>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</si>
  <si>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</si>
  <si>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</si>
  <si>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</si>
  <si>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</si>
  <si>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</si>
  <si>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</si>
  <si>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</si>
  <si>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</si>
  <si>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</si>
  <si>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</si>
  <si>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</si>
  <si>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</si>
  <si>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</si>
  <si>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</si>
  <si>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</si>
  <si>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</si>
  <si>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</si>
  <si>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</si>
  <si>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</si>
  <si>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</si>
  <si>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</si>
  <si>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</si>
  <si>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</si>
  <si>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</si>
  <si>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</si>
  <si>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</si>
  <si>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</si>
  <si>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</si>
  <si>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</si>
  <si>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</si>
  <si>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</si>
  <si>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</si>
  <si>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</si>
  <si>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</si>
  <si>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</si>
  <si>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</si>
  <si>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</si>
  <si>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</si>
  <si>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</si>
  <si>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</si>
  <si>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</si>
  <si>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</si>
  <si>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</si>
  <si>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</si>
  <si>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</si>
  <si>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</si>
  <si>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</si>
  <si>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</si>
  <si>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</si>
  <si>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</si>
  <si>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</si>
  <si>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</si>
  <si>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</si>
  <si>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</si>
  <si>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</si>
  <si>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</si>
  <si>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</si>
  <si>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</si>
  <si>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</si>
  <si>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</si>
  <si>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</si>
  <si>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</si>
  <si>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</si>
  <si>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</si>
  <si>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</si>
  <si>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</si>
  <si>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</si>
  <si>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</si>
  <si>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</si>
  <si>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</si>
  <si>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</si>
  <si>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</si>
  <si>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</si>
  <si>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</si>
  <si>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</si>
  <si>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</si>
  <si>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</si>
  <si>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</si>
  <si>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</si>
  <si>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</si>
  <si>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</si>
  <si>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</si>
  <si>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</si>
  <si>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</si>
  <si>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</si>
  <si>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</si>
  <si>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</si>
  <si>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</si>
  <si>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</si>
  <si>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</si>
  <si>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</si>
  <si>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</si>
  <si>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</si>
  <si>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</si>
  <si>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</si>
  <si>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</si>
  <si>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</si>
  <si>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</si>
  <si>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</si>
  <si>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</si>
  <si>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</si>
  <si>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</si>
  <si>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</si>
  <si>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</si>
  <si>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</si>
  <si>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</si>
  <si>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</si>
  <si>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</si>
  <si>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</si>
  <si>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</si>
  <si>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</si>
  <si>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</si>
  <si>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</si>
  <si>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</si>
  <si>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</si>
  <si>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</si>
  <si>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</si>
  <si>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</si>
  <si>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</si>
  <si>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</si>
  <si>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</si>
  <si>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</si>
  <si>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</si>
  <si>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</si>
  <si>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</si>
  <si>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</si>
  <si>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</si>
  <si>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</si>
  <si>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</si>
  <si>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</si>
  <si>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</si>
  <si>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</si>
  <si>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</si>
  <si>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</si>
  <si>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</si>
  <si>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</si>
  <si>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</si>
  <si>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</si>
  <si>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</si>
  <si>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</si>
  <si>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</si>
  <si>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</si>
  <si>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</si>
  <si>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</si>
  <si>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</si>
  <si>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</si>
  <si>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</si>
  <si>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</si>
  <si>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</si>
  <si>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</si>
  <si>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</si>
  <si>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</si>
  <si>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</si>
  <si>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</si>
  <si>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</si>
  <si>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</si>
  <si>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</si>
  <si>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</si>
  <si>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</si>
  <si>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</si>
  <si>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</si>
  <si>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</si>
  <si>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</si>
  <si>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</si>
  <si>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</si>
  <si>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</si>
  <si>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</si>
  <si>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</si>
  <si>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</si>
  <si>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Ялуторовский
район</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</si>
  <si>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</si>
  <si>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</si>
  <si>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</si>
  <si>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</si>
  <si>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</si>
  <si>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</si>
  <si>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</si>
  <si>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</si>
  <si>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</si>
  <si>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</si>
  <si>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</si>
  <si>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</si>
  <si>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</si>
  <si>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</si>
  <si>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</si>
  <si>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</si>
  <si>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</si>
  <si>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</si>
  <si>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</si>
  <si>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</si>
  <si>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</si>
  <si>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</si>
  <si>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</si>
  <si>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</si>
  <si>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</si>
  <si>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</si>
  <si>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</si>
  <si>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</si>
  <si>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</si>
  <si>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</si>
  <si>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</si>
  <si>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</si>
  <si>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</si>
  <si>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</si>
  <si>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</si>
  <si>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</si>
  <si>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</si>
  <si>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</si>
  <si>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</si>
  <si>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</si>
  <si>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</si>
  <si>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</si>
  <si>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</si>
  <si>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</si>
  <si>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</si>
  <si>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</si>
  <si>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</si>
  <si>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</si>
  <si>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</si>
  <si>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</si>
  <si>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</si>
  <si>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</si>
  <si>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</si>
  <si>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</si>
  <si>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</si>
  <si>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</si>
  <si>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</si>
  <si>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</si>
  <si>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</si>
  <si>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</si>
  <si>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</si>
  <si>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</si>
  <si>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</si>
  <si>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</si>
  <si>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</si>
  <si>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</si>
  <si>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</si>
  <si>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</si>
  <si>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</si>
  <si>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</si>
  <si>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</si>
  <si>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</si>
  <si>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</si>
  <si>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</si>
  <si>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</si>
  <si>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</si>
  <si>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</si>
  <si>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</si>
  <si>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2023</t>
  </si>
  <si>
    <t>Год 2025</t>
  </si>
  <si>
    <t>Год 2026</t>
  </si>
  <si>
    <t>Год 2027</t>
  </si>
  <si>
    <t>ТП 10/0.4 кВ - 29шт.</t>
  </si>
  <si>
    <t>Этапы не предусмотрены</t>
  </si>
  <si>
    <t xml:space="preserve">План 2022 года </t>
  </si>
  <si>
    <t>Год 2024</t>
  </si>
  <si>
    <t xml:space="preserve"> по состоянию на 01.01.2022</t>
  </si>
  <si>
    <t>по состоянию на 01.01.2022</t>
  </si>
  <si>
    <t>Год 2028</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</si>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</sst>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-7903577.3986094631</c:v>
                </c:pt>
                <c:pt idx="1">
                  <c:v>494173.41736187041</c:v>
                </c:pt>
                <c:pt idx="2">
                  <c:v>434006.12324068334</c:v>
                </c:pt>
                <c:pt idx="3">
                  <c:v>380769.73350697005</c:v>
                </c:pt>
                <c:pt idx="4">
                  <c:v>333742.93575828458</c:v>
                </c:pt>
                <c:pt idx="5">
                  <c:v>292261.1139582218</c:v>
                </c:pt>
                <c:pt idx="6">
                  <c:v>252227.9028537815</c:v>
                </c:pt>
                <c:pt idx="7">
                  <c:v>220650.92242234779</c:v>
                </c:pt>
                <c:pt idx="8">
                  <c:v>192878.86658549259</c:v>
                </c:pt>
                <c:pt idx="9">
                  <c:v>168480.99821776716</c:v>
                </c:pt>
                <c:pt idx="10">
                  <c:v>241457.91442299081</c:v>
                </c:pt>
                <c:pt idx="11">
                  <c:v>209653.79487860587</c:v>
                </c:pt>
                <c:pt idx="12">
                  <c:v>180778.88365089087</c:v>
                </c:pt>
                <c:pt idx="13">
                  <c:v>156902.60846400706</c:v>
                </c:pt>
                <c:pt idx="14">
                  <c:v>136137.50945960244</c:v>
                </c:pt>
                <c:pt idx="15">
                  <c:v>105725.77133680944</c:v>
                </c:pt>
                <c:pt idx="16">
                  <c:v>81387.559682324965</c:v>
                </c:pt>
                <c:pt idx="17">
                  <c:v>70653.796614348656</c:v>
                </c:pt>
                <c:pt idx="18">
                  <c:v>60979.468518463924</c:v>
                </c:pt>
                <c:pt idx="19">
                  <c:v>52913.982521206817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-25372050.529409464</c:v>
                </c:pt>
                <c:pt idx="1">
                  <c:v>-24877877.112047594</c:v>
                </c:pt>
                <c:pt idx="2">
                  <c:v>-24443870.988806911</c:v>
                </c:pt>
                <c:pt idx="3">
                  <c:v>-24063101.255299941</c:v>
                </c:pt>
                <c:pt idx="4">
                  <c:v>-23729358.319541655</c:v>
                </c:pt>
                <c:pt idx="5">
                  <c:v>-23437097.205583435</c:v>
                </c:pt>
                <c:pt idx="6">
                  <c:v>-23184869.302729651</c:v>
                </c:pt>
                <c:pt idx="7">
                  <c:v>-22964218.380307302</c:v>
                </c:pt>
                <c:pt idx="8">
                  <c:v>-22771339.513721809</c:v>
                </c:pt>
                <c:pt idx="9">
                  <c:v>-22602858.51550404</c:v>
                </c:pt>
                <c:pt idx="10">
                  <c:v>-22361400.601081047</c:v>
                </c:pt>
                <c:pt idx="11">
                  <c:v>-22151746.806202441</c:v>
                </c:pt>
                <c:pt idx="12">
                  <c:v>-21970967.92255155</c:v>
                </c:pt>
                <c:pt idx="13">
                  <c:v>-21814065.314087544</c:v>
                </c:pt>
                <c:pt idx="14">
                  <c:v>-21677927.80462794</c:v>
                </c:pt>
                <c:pt idx="15">
                  <c:v>-21572202.033291131</c:v>
                </c:pt>
                <c:pt idx="16">
                  <c:v>-21490814.473608807</c:v>
                </c:pt>
                <c:pt idx="17">
                  <c:v>-21420160.676994458</c:v>
                </c:pt>
                <c:pt idx="18">
                  <c:v>-21359181.208475992</c:v>
                </c:pt>
                <c:pt idx="19">
                  <c:v>-21306267.225954786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59">
          <cell r="AJ1559">
            <v>23369.02</v>
          </cell>
          <cell r="AK1559">
            <v>2079.23</v>
          </cell>
          <cell r="AL1559">
            <v>4007.69</v>
          </cell>
          <cell r="AM1559">
            <v>12639.95</v>
          </cell>
          <cell r="AN1559">
            <v>1973.81</v>
          </cell>
          <cell r="AO1559">
            <v>2668.34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1" t="s">
        <v>536</v>
      </c>
      <c r="B5" s="341"/>
      <c r="C5" s="341"/>
      <c r="D5" s="285"/>
      <c r="E5" s="285"/>
      <c r="F5" s="285"/>
      <c r="G5" s="285"/>
      <c r="H5" s="285"/>
      <c r="I5" s="285"/>
      <c r="J5" s="285"/>
    </row>
    <row r="6" spans="1:22" s="281" customFormat="1" ht="18.75" x14ac:dyDescent="0.3">
      <c r="A6" s="284"/>
      <c r="H6" s="283"/>
    </row>
    <row r="7" spans="1:22" s="281" customFormat="1" ht="18.75" x14ac:dyDescent="0.2">
      <c r="A7" s="345" t="s">
        <v>9</v>
      </c>
      <c r="B7" s="345"/>
      <c r="C7" s="345"/>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46" t="s">
        <v>484</v>
      </c>
      <c r="B9" s="346"/>
      <c r="C9" s="346"/>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47" t="s">
        <v>8</v>
      </c>
      <c r="B10" s="347"/>
      <c r="C10" s="347"/>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46" t="s">
        <v>646</v>
      </c>
      <c r="B12" s="346"/>
      <c r="C12" s="346"/>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47" t="s">
        <v>7</v>
      </c>
      <c r="B13" s="347"/>
      <c r="C13" s="347"/>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48" t="s">
        <v>554</v>
      </c>
      <c r="B15" s="348"/>
      <c r="C15" s="348"/>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2" t="s">
        <v>6</v>
      </c>
      <c r="B16" s="342"/>
      <c r="C16" s="342"/>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3" t="s">
        <v>432</v>
      </c>
      <c r="B18" s="344"/>
      <c r="C18" s="344"/>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296" t="s">
        <v>537</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538</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38"/>
      <c r="B24" s="339"/>
      <c r="C24" s="340"/>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4" t="s">
        <v>482</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4" t="s">
        <v>525</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4" t="s">
        <v>555</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4"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4"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4"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4" t="s">
        <v>479</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4"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4" t="s">
        <v>481</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4"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4"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4"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4" t="s">
        <v>479</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4"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38"/>
      <c r="B39" s="339"/>
      <c r="C39" s="340"/>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556</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556</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38"/>
      <c r="B47" s="339"/>
      <c r="C47" s="340"/>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f>'6.2. Паспорт фин осв ввод '!D24</f>
        <v>28.04</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f>'6.2. Паспорт фин осв ввод '!D30</f>
        <v>23.369019999999999</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40" zoomScaleSheetLayoutView="40" workbookViewId="0">
      <selection activeCell="C22" sqref="A22:XFD40"/>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50" t="s">
        <v>8</v>
      </c>
      <c r="B9" s="350"/>
      <c r="C9" s="350"/>
      <c r="D9" s="350"/>
      <c r="E9" s="350"/>
      <c r="F9" s="350"/>
      <c r="G9" s="350"/>
      <c r="H9" s="350"/>
      <c r="I9" s="350"/>
      <c r="J9" s="350"/>
      <c r="K9" s="350"/>
      <c r="L9" s="350"/>
      <c r="M9" s="350"/>
      <c r="N9" s="350"/>
      <c r="O9" s="350"/>
      <c r="P9" s="350"/>
      <c r="Q9" s="350"/>
      <c r="R9" s="350"/>
      <c r="S9" s="350"/>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49" t="str">
        <f>'1. паспорт местоположение'!A12:C12</f>
        <v>M_TP3400.PS.0055</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ТП-10/0.4 кВ Ялуторовского РЭС Южного ТПО 2 этап (реконструкия ТП 10/0.4 кВ - 29шт.)</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58" t="s">
        <v>5</v>
      </c>
      <c r="B19" s="358" t="s">
        <v>100</v>
      </c>
      <c r="C19" s="359" t="s">
        <v>310</v>
      </c>
      <c r="D19" s="358" t="s">
        <v>309</v>
      </c>
      <c r="E19" s="358" t="s">
        <v>99</v>
      </c>
      <c r="F19" s="358" t="s">
        <v>98</v>
      </c>
      <c r="G19" s="358" t="s">
        <v>305</v>
      </c>
      <c r="H19" s="361" t="s">
        <v>97</v>
      </c>
      <c r="I19" s="358" t="s">
        <v>96</v>
      </c>
      <c r="J19" s="361" t="s">
        <v>95</v>
      </c>
      <c r="K19" s="358" t="s">
        <v>94</v>
      </c>
      <c r="L19" s="358" t="s">
        <v>93</v>
      </c>
      <c r="M19" s="361" t="s">
        <v>92</v>
      </c>
      <c r="N19" s="358" t="s">
        <v>91</v>
      </c>
      <c r="O19" s="358" t="s">
        <v>90</v>
      </c>
      <c r="P19" s="358" t="s">
        <v>89</v>
      </c>
      <c r="Q19" s="358" t="s">
        <v>308</v>
      </c>
      <c r="R19" s="358"/>
      <c r="S19" s="362" t="s">
        <v>401</v>
      </c>
      <c r="T19" s="103"/>
      <c r="U19" s="103"/>
      <c r="V19" s="103"/>
      <c r="W19" s="103"/>
      <c r="X19" s="103"/>
      <c r="Y19" s="103"/>
    </row>
    <row r="20" spans="1:28" s="102" customFormat="1" ht="157.5" x14ac:dyDescent="0.2">
      <c r="A20" s="358"/>
      <c r="B20" s="358"/>
      <c r="C20" s="360"/>
      <c r="D20" s="358"/>
      <c r="E20" s="358"/>
      <c r="F20" s="358"/>
      <c r="G20" s="358"/>
      <c r="H20" s="361"/>
      <c r="I20" s="358"/>
      <c r="J20" s="361"/>
      <c r="K20" s="358"/>
      <c r="L20" s="358"/>
      <c r="M20" s="361"/>
      <c r="N20" s="358"/>
      <c r="O20" s="358"/>
      <c r="P20" s="358"/>
      <c r="Q20" s="133" t="s">
        <v>306</v>
      </c>
      <c r="R20" s="134" t="s">
        <v>307</v>
      </c>
      <c r="S20" s="36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3"/>
      <c r="B22" s="105"/>
      <c r="C22" s="105"/>
      <c r="D22" s="105"/>
      <c r="E22" s="244"/>
      <c r="F22" s="244"/>
      <c r="G22" s="244"/>
      <c r="H22" s="106"/>
      <c r="I22" s="105"/>
      <c r="J22" s="106"/>
      <c r="K22" s="105"/>
      <c r="L22" s="105"/>
      <c r="M22" s="105"/>
      <c r="N22" s="105"/>
      <c r="O22" s="105"/>
      <c r="P22" s="105"/>
      <c r="Q22" s="244"/>
      <c r="R22" s="243"/>
      <c r="S22" s="245"/>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69"/>
  <sheetViews>
    <sheetView view="pageBreakPreview" topLeftCell="A11" zoomScale="70" zoomScaleNormal="60" zoomScaleSheetLayoutView="70" workbookViewId="0">
      <selection activeCell="M36" sqref="M3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8"/>
    </row>
    <row r="8" spans="1:20" s="85"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5"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5"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85"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85"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5" customFormat="1" ht="18.75" customHeight="1" x14ac:dyDescent="0.2">
      <c r="A13" s="366" t="str">
        <f>'2. паспорт  ТП'!A11:S11</f>
        <v>M_TP3400.PS.0055</v>
      </c>
      <c r="B13" s="366"/>
      <c r="C13" s="366"/>
      <c r="D13" s="366"/>
      <c r="E13" s="366"/>
      <c r="F13" s="366"/>
      <c r="G13" s="366"/>
      <c r="H13" s="366"/>
      <c r="I13" s="366"/>
      <c r="J13" s="366"/>
      <c r="K13" s="366"/>
      <c r="L13" s="366"/>
      <c r="M13" s="366"/>
      <c r="N13" s="366"/>
      <c r="O13" s="366"/>
      <c r="P13" s="366"/>
      <c r="Q13" s="366"/>
      <c r="R13" s="366"/>
      <c r="S13" s="366"/>
      <c r="T13" s="366"/>
    </row>
    <row r="14" spans="1:20" s="85"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67" t="str">
        <f>'1. паспорт местоположение'!A15:C15</f>
        <v>Реконструкция ТП-10/0.4 кВ Ялуторовского РЭС Южного ТПО 2 этап (реконструкия ТП 10/0.4 кВ - 29шт.)</v>
      </c>
      <c r="B16" s="367"/>
      <c r="C16" s="367"/>
      <c r="D16" s="367"/>
      <c r="E16" s="367"/>
      <c r="F16" s="367"/>
      <c r="G16" s="367"/>
      <c r="H16" s="367"/>
      <c r="I16" s="367"/>
      <c r="J16" s="367"/>
      <c r="K16" s="367"/>
      <c r="L16" s="367"/>
      <c r="M16" s="367"/>
      <c r="N16" s="367"/>
      <c r="O16" s="367"/>
      <c r="P16" s="367"/>
      <c r="Q16" s="367"/>
      <c r="R16" s="367"/>
      <c r="S16" s="367"/>
      <c r="T16" s="367"/>
    </row>
    <row r="17" spans="1:21" s="10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1"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1" s="102"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21" s="143"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1" ht="46.5" customHeight="1" x14ac:dyDescent="0.25">
      <c r="A21" s="37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63" t="s">
        <v>117</v>
      </c>
      <c r="R21" s="364"/>
      <c r="S21" s="363" t="s">
        <v>116</v>
      </c>
      <c r="T21" s="365"/>
    </row>
    <row r="22" spans="1:21" ht="204.75" customHeight="1" x14ac:dyDescent="0.25">
      <c r="A22" s="371"/>
      <c r="B22" s="375"/>
      <c r="C22" s="376"/>
      <c r="D22" s="380"/>
      <c r="E22" s="375"/>
      <c r="F22" s="376"/>
      <c r="G22" s="375"/>
      <c r="H22" s="376"/>
      <c r="I22" s="375"/>
      <c r="J22" s="376"/>
      <c r="K22" s="378"/>
      <c r="L22" s="375"/>
      <c r="M22" s="376"/>
      <c r="N22" s="375"/>
      <c r="O22" s="376"/>
      <c r="P22" s="378"/>
      <c r="Q22" s="87" t="s">
        <v>115</v>
      </c>
      <c r="R22" s="87" t="s">
        <v>411</v>
      </c>
      <c r="S22" s="87" t="s">
        <v>114</v>
      </c>
      <c r="T22" s="87" t="s">
        <v>113</v>
      </c>
    </row>
    <row r="23" spans="1:21" ht="51.75" customHeight="1" x14ac:dyDescent="0.25">
      <c r="A23" s="372"/>
      <c r="B23" s="87" t="s">
        <v>111</v>
      </c>
      <c r="C23" s="87" t="s">
        <v>112</v>
      </c>
      <c r="D23" s="378"/>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26" customFormat="1" ht="63.75" x14ac:dyDescent="0.2">
      <c r="A25" s="327">
        <v>1</v>
      </c>
      <c r="B25" s="328" t="s">
        <v>557</v>
      </c>
      <c r="C25" s="328" t="s">
        <v>557</v>
      </c>
      <c r="D25" s="319" t="s">
        <v>107</v>
      </c>
      <c r="E25" s="319" t="s">
        <v>540</v>
      </c>
      <c r="F25" s="319" t="s">
        <v>541</v>
      </c>
      <c r="G25" s="328" t="s">
        <v>557</v>
      </c>
      <c r="H25" s="328" t="s">
        <v>557</v>
      </c>
      <c r="I25" s="320" t="s">
        <v>548</v>
      </c>
      <c r="J25" s="321">
        <v>2028</v>
      </c>
      <c r="K25" s="322" t="s">
        <v>548</v>
      </c>
      <c r="L25" s="323">
        <v>10</v>
      </c>
      <c r="M25" s="323">
        <v>10</v>
      </c>
      <c r="N25" s="321">
        <v>250</v>
      </c>
      <c r="O25" s="321">
        <v>250</v>
      </c>
      <c r="P25" s="321">
        <v>2009</v>
      </c>
      <c r="Q25" s="324" t="s">
        <v>558</v>
      </c>
      <c r="R25" s="322" t="s">
        <v>544</v>
      </c>
      <c r="S25" s="327" t="s">
        <v>450</v>
      </c>
      <c r="T25" s="327" t="s">
        <v>450</v>
      </c>
      <c r="U25" s="325" t="s">
        <v>559</v>
      </c>
    </row>
    <row r="26" spans="1:21" s="326" customFormat="1" ht="63.75" x14ac:dyDescent="0.2">
      <c r="A26" s="327">
        <v>2</v>
      </c>
      <c r="B26" s="328" t="s">
        <v>560</v>
      </c>
      <c r="C26" s="328" t="s">
        <v>560</v>
      </c>
      <c r="D26" s="319" t="s">
        <v>107</v>
      </c>
      <c r="E26" s="319" t="s">
        <v>540</v>
      </c>
      <c r="F26" s="319" t="s">
        <v>541</v>
      </c>
      <c r="G26" s="328" t="s">
        <v>560</v>
      </c>
      <c r="H26" s="328" t="s">
        <v>560</v>
      </c>
      <c r="I26" s="320" t="s">
        <v>542</v>
      </c>
      <c r="J26" s="321">
        <v>2028</v>
      </c>
      <c r="K26" s="322" t="s">
        <v>542</v>
      </c>
      <c r="L26" s="323">
        <v>10</v>
      </c>
      <c r="M26" s="323">
        <v>10</v>
      </c>
      <c r="N26" s="321">
        <v>100</v>
      </c>
      <c r="O26" s="321">
        <v>100</v>
      </c>
      <c r="P26" s="321">
        <v>2021</v>
      </c>
      <c r="Q26" s="324" t="s">
        <v>647</v>
      </c>
      <c r="R26" s="322" t="s">
        <v>544</v>
      </c>
      <c r="S26" s="327" t="s">
        <v>450</v>
      </c>
      <c r="T26" s="327" t="s">
        <v>450</v>
      </c>
      <c r="U26" s="325" t="s">
        <v>561</v>
      </c>
    </row>
    <row r="27" spans="1:21" s="326" customFormat="1" ht="63.75" x14ac:dyDescent="0.2">
      <c r="A27" s="327">
        <v>3</v>
      </c>
      <c r="B27" s="328" t="s">
        <v>562</v>
      </c>
      <c r="C27" s="328" t="s">
        <v>562</v>
      </c>
      <c r="D27" s="319" t="s">
        <v>107</v>
      </c>
      <c r="E27" s="319" t="s">
        <v>540</v>
      </c>
      <c r="F27" s="319" t="s">
        <v>541</v>
      </c>
      <c r="G27" s="328" t="s">
        <v>562</v>
      </c>
      <c r="H27" s="328" t="s">
        <v>562</v>
      </c>
      <c r="I27" s="320" t="s">
        <v>542</v>
      </c>
      <c r="J27" s="321">
        <v>2028</v>
      </c>
      <c r="K27" s="322" t="s">
        <v>542</v>
      </c>
      <c r="L27" s="323">
        <v>10</v>
      </c>
      <c r="M27" s="323">
        <v>10</v>
      </c>
      <c r="N27" s="321">
        <v>100</v>
      </c>
      <c r="O27" s="321">
        <v>100</v>
      </c>
      <c r="P27" s="321">
        <v>2021</v>
      </c>
      <c r="Q27" s="324" t="s">
        <v>648</v>
      </c>
      <c r="R27" s="322" t="s">
        <v>544</v>
      </c>
      <c r="S27" s="327" t="s">
        <v>450</v>
      </c>
      <c r="T27" s="327" t="s">
        <v>450</v>
      </c>
      <c r="U27" s="325" t="s">
        <v>563</v>
      </c>
    </row>
    <row r="28" spans="1:21" s="326" customFormat="1" ht="63.75" x14ac:dyDescent="0.2">
      <c r="A28" s="327">
        <v>4</v>
      </c>
      <c r="B28" s="328" t="s">
        <v>564</v>
      </c>
      <c r="C28" s="328" t="s">
        <v>564</v>
      </c>
      <c r="D28" s="319" t="s">
        <v>107</v>
      </c>
      <c r="E28" s="319" t="s">
        <v>540</v>
      </c>
      <c r="F28" s="319" t="s">
        <v>541</v>
      </c>
      <c r="G28" s="328" t="s">
        <v>564</v>
      </c>
      <c r="H28" s="328" t="s">
        <v>564</v>
      </c>
      <c r="I28" s="320" t="s">
        <v>542</v>
      </c>
      <c r="J28" s="321">
        <v>2028</v>
      </c>
      <c r="K28" s="322" t="s">
        <v>542</v>
      </c>
      <c r="L28" s="323">
        <v>10</v>
      </c>
      <c r="M28" s="323">
        <v>10</v>
      </c>
      <c r="N28" s="321">
        <v>160</v>
      </c>
      <c r="O28" s="321">
        <v>160</v>
      </c>
      <c r="P28" s="321">
        <v>2009</v>
      </c>
      <c r="Q28" s="324" t="s">
        <v>649</v>
      </c>
      <c r="R28" s="322" t="s">
        <v>544</v>
      </c>
      <c r="S28" s="327" t="s">
        <v>450</v>
      </c>
      <c r="T28" s="327" t="s">
        <v>450</v>
      </c>
      <c r="U28" s="325" t="s">
        <v>565</v>
      </c>
    </row>
    <row r="29" spans="1:21" s="326" customFormat="1" ht="63.75" x14ac:dyDescent="0.2">
      <c r="A29" s="327">
        <v>5</v>
      </c>
      <c r="B29" s="328" t="s">
        <v>566</v>
      </c>
      <c r="C29" s="328" t="s">
        <v>566</v>
      </c>
      <c r="D29" s="319" t="s">
        <v>107</v>
      </c>
      <c r="E29" s="319" t="s">
        <v>540</v>
      </c>
      <c r="F29" s="319" t="s">
        <v>541</v>
      </c>
      <c r="G29" s="328" t="s">
        <v>566</v>
      </c>
      <c r="H29" s="328" t="s">
        <v>566</v>
      </c>
      <c r="I29" s="320" t="s">
        <v>542</v>
      </c>
      <c r="J29" s="321">
        <v>2028</v>
      </c>
      <c r="K29" s="322" t="s">
        <v>542</v>
      </c>
      <c r="L29" s="323">
        <v>10</v>
      </c>
      <c r="M29" s="323">
        <v>10</v>
      </c>
      <c r="N29" s="321">
        <v>160</v>
      </c>
      <c r="O29" s="321">
        <v>160</v>
      </c>
      <c r="P29" s="321">
        <v>2009</v>
      </c>
      <c r="Q29" s="324" t="s">
        <v>650</v>
      </c>
      <c r="R29" s="322" t="s">
        <v>544</v>
      </c>
      <c r="S29" s="327" t="s">
        <v>450</v>
      </c>
      <c r="T29" s="327" t="s">
        <v>450</v>
      </c>
      <c r="U29" s="325" t="s">
        <v>567</v>
      </c>
    </row>
    <row r="30" spans="1:21" s="326" customFormat="1" ht="51" x14ac:dyDescent="0.2">
      <c r="A30" s="327">
        <v>6</v>
      </c>
      <c r="B30" s="328" t="s">
        <v>568</v>
      </c>
      <c r="C30" s="328" t="s">
        <v>568</v>
      </c>
      <c r="D30" s="319" t="s">
        <v>107</v>
      </c>
      <c r="E30" s="319" t="s">
        <v>540</v>
      </c>
      <c r="F30" s="319" t="s">
        <v>541</v>
      </c>
      <c r="G30" s="328" t="s">
        <v>568</v>
      </c>
      <c r="H30" s="328" t="s">
        <v>568</v>
      </c>
      <c r="I30" s="320" t="s">
        <v>552</v>
      </c>
      <c r="J30" s="321">
        <v>2028</v>
      </c>
      <c r="K30" s="322" t="s">
        <v>552</v>
      </c>
      <c r="L30" s="323">
        <v>10</v>
      </c>
      <c r="M30" s="323">
        <v>10</v>
      </c>
      <c r="N30" s="321">
        <v>100</v>
      </c>
      <c r="O30" s="321">
        <v>100</v>
      </c>
      <c r="P30" s="321">
        <v>2008</v>
      </c>
      <c r="Q30" s="324" t="s">
        <v>651</v>
      </c>
      <c r="R30" s="322" t="s">
        <v>544</v>
      </c>
      <c r="S30" s="327" t="s">
        <v>450</v>
      </c>
      <c r="T30" s="327" t="s">
        <v>450</v>
      </c>
      <c r="U30" s="325" t="s">
        <v>569</v>
      </c>
    </row>
    <row r="31" spans="1:21" s="326" customFormat="1" ht="51" x14ac:dyDescent="0.2">
      <c r="A31" s="327">
        <v>7</v>
      </c>
      <c r="B31" s="328" t="s">
        <v>570</v>
      </c>
      <c r="C31" s="328" t="s">
        <v>570</v>
      </c>
      <c r="D31" s="319" t="s">
        <v>107</v>
      </c>
      <c r="E31" s="319" t="s">
        <v>540</v>
      </c>
      <c r="F31" s="319" t="s">
        <v>541</v>
      </c>
      <c r="G31" s="328" t="s">
        <v>570</v>
      </c>
      <c r="H31" s="328" t="s">
        <v>570</v>
      </c>
      <c r="I31" s="320" t="s">
        <v>543</v>
      </c>
      <c r="J31" s="321">
        <v>2028</v>
      </c>
      <c r="K31" s="322" t="s">
        <v>543</v>
      </c>
      <c r="L31" s="323">
        <v>10</v>
      </c>
      <c r="M31" s="323">
        <v>10</v>
      </c>
      <c r="N31" s="321">
        <v>100</v>
      </c>
      <c r="O31" s="321">
        <v>100</v>
      </c>
      <c r="P31" s="321">
        <v>2016</v>
      </c>
      <c r="Q31" s="324" t="s">
        <v>653</v>
      </c>
      <c r="R31" s="322" t="s">
        <v>544</v>
      </c>
      <c r="S31" s="327" t="s">
        <v>450</v>
      </c>
      <c r="T31" s="327" t="s">
        <v>450</v>
      </c>
      <c r="U31" s="325" t="s">
        <v>571</v>
      </c>
    </row>
    <row r="32" spans="1:21" s="326" customFormat="1" ht="51" x14ac:dyDescent="0.2">
      <c r="A32" s="327">
        <v>8</v>
      </c>
      <c r="B32" s="328" t="s">
        <v>572</v>
      </c>
      <c r="C32" s="328" t="s">
        <v>572</v>
      </c>
      <c r="D32" s="319" t="s">
        <v>107</v>
      </c>
      <c r="E32" s="319" t="s">
        <v>540</v>
      </c>
      <c r="F32" s="319" t="s">
        <v>541</v>
      </c>
      <c r="G32" s="328" t="s">
        <v>572</v>
      </c>
      <c r="H32" s="328" t="s">
        <v>572</v>
      </c>
      <c r="I32" s="320" t="s">
        <v>543</v>
      </c>
      <c r="J32" s="321">
        <v>2028</v>
      </c>
      <c r="K32" s="322" t="s">
        <v>543</v>
      </c>
      <c r="L32" s="323">
        <v>10</v>
      </c>
      <c r="M32" s="323">
        <v>10</v>
      </c>
      <c r="N32" s="321">
        <v>100</v>
      </c>
      <c r="O32" s="321">
        <v>100</v>
      </c>
      <c r="P32" s="321">
        <v>2008</v>
      </c>
      <c r="Q32" s="324" t="s">
        <v>654</v>
      </c>
      <c r="R32" s="322" t="s">
        <v>544</v>
      </c>
      <c r="S32" s="327" t="s">
        <v>450</v>
      </c>
      <c r="T32" s="327" t="s">
        <v>450</v>
      </c>
      <c r="U32" s="325" t="s">
        <v>573</v>
      </c>
    </row>
    <row r="33" spans="1:21" s="326" customFormat="1" ht="51" x14ac:dyDescent="0.2">
      <c r="A33" s="327">
        <v>9</v>
      </c>
      <c r="B33" s="328" t="s">
        <v>574</v>
      </c>
      <c r="C33" s="328" t="s">
        <v>574</v>
      </c>
      <c r="D33" s="319" t="s">
        <v>107</v>
      </c>
      <c r="E33" s="319" t="s">
        <v>540</v>
      </c>
      <c r="F33" s="319" t="s">
        <v>541</v>
      </c>
      <c r="G33" s="328" t="s">
        <v>574</v>
      </c>
      <c r="H33" s="328" t="s">
        <v>574</v>
      </c>
      <c r="I33" s="320" t="s">
        <v>543</v>
      </c>
      <c r="J33" s="321">
        <v>2028</v>
      </c>
      <c r="K33" s="322" t="s">
        <v>543</v>
      </c>
      <c r="L33" s="323">
        <v>10</v>
      </c>
      <c r="M33" s="323">
        <v>10</v>
      </c>
      <c r="N33" s="321">
        <v>250</v>
      </c>
      <c r="O33" s="321">
        <v>160</v>
      </c>
      <c r="P33" s="321">
        <v>2010</v>
      </c>
      <c r="Q33" s="324" t="s">
        <v>655</v>
      </c>
      <c r="R33" s="322" t="s">
        <v>544</v>
      </c>
      <c r="S33" s="327" t="s">
        <v>450</v>
      </c>
      <c r="T33" s="327" t="s">
        <v>450</v>
      </c>
      <c r="U33" s="325" t="s">
        <v>575</v>
      </c>
    </row>
    <row r="34" spans="1:21" s="326" customFormat="1" ht="63.75" x14ac:dyDescent="0.2">
      <c r="A34" s="327">
        <v>10</v>
      </c>
      <c r="B34" s="328" t="s">
        <v>576</v>
      </c>
      <c r="C34" s="328" t="s">
        <v>576</v>
      </c>
      <c r="D34" s="319" t="s">
        <v>107</v>
      </c>
      <c r="E34" s="319" t="s">
        <v>540</v>
      </c>
      <c r="F34" s="319" t="s">
        <v>541</v>
      </c>
      <c r="G34" s="328" t="s">
        <v>576</v>
      </c>
      <c r="H34" s="328" t="s">
        <v>576</v>
      </c>
      <c r="I34" s="320" t="s">
        <v>548</v>
      </c>
      <c r="J34" s="321">
        <v>2028</v>
      </c>
      <c r="K34" s="322" t="s">
        <v>548</v>
      </c>
      <c r="L34" s="323">
        <v>10</v>
      </c>
      <c r="M34" s="323">
        <v>10</v>
      </c>
      <c r="N34" s="321">
        <v>250</v>
      </c>
      <c r="O34" s="321">
        <v>250</v>
      </c>
      <c r="P34" s="321">
        <v>2010</v>
      </c>
      <c r="Q34" s="324" t="s">
        <v>656</v>
      </c>
      <c r="R34" s="322" t="s">
        <v>544</v>
      </c>
      <c r="S34" s="327" t="s">
        <v>450</v>
      </c>
      <c r="T34" s="327" t="s">
        <v>450</v>
      </c>
      <c r="U34" s="325" t="s">
        <v>577</v>
      </c>
    </row>
    <row r="35" spans="1:21" s="326" customFormat="1" ht="63.75" x14ac:dyDescent="0.2">
      <c r="A35" s="327">
        <v>11</v>
      </c>
      <c r="B35" s="328" t="s">
        <v>578</v>
      </c>
      <c r="C35" s="328" t="s">
        <v>578</v>
      </c>
      <c r="D35" s="319" t="s">
        <v>107</v>
      </c>
      <c r="E35" s="319" t="s">
        <v>540</v>
      </c>
      <c r="F35" s="319" t="s">
        <v>541</v>
      </c>
      <c r="G35" s="328" t="s">
        <v>578</v>
      </c>
      <c r="H35" s="328" t="s">
        <v>578</v>
      </c>
      <c r="I35" s="320" t="s">
        <v>550</v>
      </c>
      <c r="J35" s="321">
        <v>2028</v>
      </c>
      <c r="K35" s="322" t="s">
        <v>550</v>
      </c>
      <c r="L35" s="323">
        <v>10</v>
      </c>
      <c r="M35" s="323">
        <v>10</v>
      </c>
      <c r="N35" s="321">
        <v>250</v>
      </c>
      <c r="O35" s="321">
        <v>250</v>
      </c>
      <c r="P35" s="321">
        <v>2021</v>
      </c>
      <c r="Q35" s="324" t="s">
        <v>579</v>
      </c>
      <c r="R35" s="322" t="s">
        <v>544</v>
      </c>
      <c r="S35" s="327" t="s">
        <v>450</v>
      </c>
      <c r="T35" s="327" t="s">
        <v>450</v>
      </c>
      <c r="U35" s="325" t="s">
        <v>580</v>
      </c>
    </row>
    <row r="36" spans="1:21" s="326" customFormat="1" ht="63.75" x14ac:dyDescent="0.2">
      <c r="A36" s="327">
        <v>12</v>
      </c>
      <c r="B36" s="328" t="s">
        <v>581</v>
      </c>
      <c r="C36" s="328" t="s">
        <v>581</v>
      </c>
      <c r="D36" s="319" t="s">
        <v>107</v>
      </c>
      <c r="E36" s="319" t="s">
        <v>540</v>
      </c>
      <c r="F36" s="319" t="s">
        <v>541</v>
      </c>
      <c r="G36" s="328" t="s">
        <v>581</v>
      </c>
      <c r="H36" s="328" t="s">
        <v>581</v>
      </c>
      <c r="I36" s="320" t="s">
        <v>550</v>
      </c>
      <c r="J36" s="321">
        <v>2028</v>
      </c>
      <c r="K36" s="322" t="s">
        <v>550</v>
      </c>
      <c r="L36" s="323">
        <v>10</v>
      </c>
      <c r="M36" s="323">
        <v>10</v>
      </c>
      <c r="N36" s="321">
        <v>250</v>
      </c>
      <c r="O36" s="321">
        <v>250</v>
      </c>
      <c r="P36" s="321">
        <v>2010</v>
      </c>
      <c r="Q36" s="324" t="s">
        <v>582</v>
      </c>
      <c r="R36" s="322" t="s">
        <v>544</v>
      </c>
      <c r="S36" s="327" t="s">
        <v>450</v>
      </c>
      <c r="T36" s="327" t="s">
        <v>450</v>
      </c>
      <c r="U36" s="325" t="s">
        <v>583</v>
      </c>
    </row>
    <row r="37" spans="1:21" s="326" customFormat="1" ht="63.75" x14ac:dyDescent="0.2">
      <c r="A37" s="327">
        <v>13</v>
      </c>
      <c r="B37" s="328" t="s">
        <v>584</v>
      </c>
      <c r="C37" s="328" t="s">
        <v>584</v>
      </c>
      <c r="D37" s="319" t="s">
        <v>107</v>
      </c>
      <c r="E37" s="319" t="s">
        <v>540</v>
      </c>
      <c r="F37" s="319" t="s">
        <v>541</v>
      </c>
      <c r="G37" s="328" t="s">
        <v>584</v>
      </c>
      <c r="H37" s="328" t="s">
        <v>584</v>
      </c>
      <c r="I37" s="320" t="s">
        <v>585</v>
      </c>
      <c r="J37" s="321">
        <v>2028</v>
      </c>
      <c r="K37" s="322" t="s">
        <v>585</v>
      </c>
      <c r="L37" s="323">
        <v>10</v>
      </c>
      <c r="M37" s="323">
        <v>10</v>
      </c>
      <c r="N37" s="321">
        <v>250</v>
      </c>
      <c r="O37" s="321">
        <v>250</v>
      </c>
      <c r="P37" s="321">
        <v>2013</v>
      </c>
      <c r="Q37" s="324" t="s">
        <v>586</v>
      </c>
      <c r="R37" s="322" t="s">
        <v>544</v>
      </c>
      <c r="S37" s="327" t="s">
        <v>450</v>
      </c>
      <c r="T37" s="327" t="s">
        <v>450</v>
      </c>
      <c r="U37" s="325" t="s">
        <v>587</v>
      </c>
    </row>
    <row r="38" spans="1:21" s="326" customFormat="1" ht="63.75" x14ac:dyDescent="0.2">
      <c r="A38" s="327">
        <v>14</v>
      </c>
      <c r="B38" s="328" t="s">
        <v>588</v>
      </c>
      <c r="C38" s="328" t="s">
        <v>588</v>
      </c>
      <c r="D38" s="319" t="s">
        <v>107</v>
      </c>
      <c r="E38" s="319" t="s">
        <v>540</v>
      </c>
      <c r="F38" s="319" t="s">
        <v>541</v>
      </c>
      <c r="G38" s="328" t="s">
        <v>588</v>
      </c>
      <c r="H38" s="328" t="s">
        <v>588</v>
      </c>
      <c r="I38" s="320" t="s">
        <v>547</v>
      </c>
      <c r="J38" s="321">
        <v>2028</v>
      </c>
      <c r="K38" s="322" t="s">
        <v>547</v>
      </c>
      <c r="L38" s="323">
        <v>10</v>
      </c>
      <c r="M38" s="323">
        <v>10</v>
      </c>
      <c r="N38" s="321">
        <v>100</v>
      </c>
      <c r="O38" s="321">
        <v>100</v>
      </c>
      <c r="P38" s="321">
        <v>2007</v>
      </c>
      <c r="Q38" s="324" t="s">
        <v>589</v>
      </c>
      <c r="R38" s="322" t="s">
        <v>544</v>
      </c>
      <c r="S38" s="327" t="s">
        <v>450</v>
      </c>
      <c r="T38" s="327" t="s">
        <v>450</v>
      </c>
      <c r="U38" s="325" t="s">
        <v>590</v>
      </c>
    </row>
    <row r="39" spans="1:21" s="326" customFormat="1" ht="63.75" x14ac:dyDescent="0.2">
      <c r="A39" s="327">
        <v>15</v>
      </c>
      <c r="B39" s="328" t="s">
        <v>591</v>
      </c>
      <c r="C39" s="328" t="s">
        <v>591</v>
      </c>
      <c r="D39" s="319" t="s">
        <v>107</v>
      </c>
      <c r="E39" s="319" t="s">
        <v>540</v>
      </c>
      <c r="F39" s="319" t="s">
        <v>541</v>
      </c>
      <c r="G39" s="328" t="s">
        <v>591</v>
      </c>
      <c r="H39" s="328" t="s">
        <v>591</v>
      </c>
      <c r="I39" s="320" t="s">
        <v>542</v>
      </c>
      <c r="J39" s="321">
        <v>2028</v>
      </c>
      <c r="K39" s="322" t="s">
        <v>542</v>
      </c>
      <c r="L39" s="323">
        <v>10</v>
      </c>
      <c r="M39" s="323">
        <v>10</v>
      </c>
      <c r="N39" s="321">
        <v>160</v>
      </c>
      <c r="O39" s="321">
        <v>160</v>
      </c>
      <c r="P39" s="321">
        <v>2007</v>
      </c>
      <c r="Q39" s="324" t="s">
        <v>592</v>
      </c>
      <c r="R39" s="322" t="s">
        <v>544</v>
      </c>
      <c r="S39" s="327" t="s">
        <v>450</v>
      </c>
      <c r="T39" s="327" t="s">
        <v>450</v>
      </c>
      <c r="U39" s="325" t="s">
        <v>593</v>
      </c>
    </row>
    <row r="40" spans="1:21" s="326" customFormat="1" ht="63.75" x14ac:dyDescent="0.2">
      <c r="A40" s="327">
        <v>16</v>
      </c>
      <c r="B40" s="328" t="s">
        <v>594</v>
      </c>
      <c r="C40" s="328" t="s">
        <v>594</v>
      </c>
      <c r="D40" s="319" t="s">
        <v>107</v>
      </c>
      <c r="E40" s="319" t="s">
        <v>540</v>
      </c>
      <c r="F40" s="319" t="s">
        <v>541</v>
      </c>
      <c r="G40" s="328" t="s">
        <v>594</v>
      </c>
      <c r="H40" s="328" t="s">
        <v>594</v>
      </c>
      <c r="I40" s="320" t="s">
        <v>543</v>
      </c>
      <c r="J40" s="321">
        <v>2028</v>
      </c>
      <c r="K40" s="322" t="s">
        <v>543</v>
      </c>
      <c r="L40" s="323">
        <v>10</v>
      </c>
      <c r="M40" s="323">
        <v>10</v>
      </c>
      <c r="N40" s="321">
        <v>100</v>
      </c>
      <c r="O40" s="321">
        <v>100</v>
      </c>
      <c r="P40" s="321">
        <v>2007</v>
      </c>
      <c r="Q40" s="324" t="s">
        <v>595</v>
      </c>
      <c r="R40" s="322" t="s">
        <v>544</v>
      </c>
      <c r="S40" s="327" t="s">
        <v>450</v>
      </c>
      <c r="T40" s="327" t="s">
        <v>450</v>
      </c>
      <c r="U40" s="325" t="s">
        <v>596</v>
      </c>
    </row>
    <row r="41" spans="1:21" s="326" customFormat="1" ht="51" x14ac:dyDescent="0.2">
      <c r="A41" s="327">
        <v>17</v>
      </c>
      <c r="B41" s="328" t="s">
        <v>597</v>
      </c>
      <c r="C41" s="328" t="s">
        <v>597</v>
      </c>
      <c r="D41" s="319" t="s">
        <v>107</v>
      </c>
      <c r="E41" s="319" t="s">
        <v>540</v>
      </c>
      <c r="F41" s="319" t="s">
        <v>541</v>
      </c>
      <c r="G41" s="328" t="s">
        <v>597</v>
      </c>
      <c r="H41" s="328" t="s">
        <v>597</v>
      </c>
      <c r="I41" s="320" t="s">
        <v>551</v>
      </c>
      <c r="J41" s="321">
        <v>2028</v>
      </c>
      <c r="K41" s="322" t="s">
        <v>551</v>
      </c>
      <c r="L41" s="323">
        <v>10</v>
      </c>
      <c r="M41" s="323">
        <v>10</v>
      </c>
      <c r="N41" s="321">
        <v>180</v>
      </c>
      <c r="O41" s="321">
        <v>160</v>
      </c>
      <c r="P41" s="321">
        <v>2007</v>
      </c>
      <c r="Q41" s="324" t="s">
        <v>598</v>
      </c>
      <c r="R41" s="322" t="s">
        <v>544</v>
      </c>
      <c r="S41" s="327" t="s">
        <v>450</v>
      </c>
      <c r="T41" s="327" t="s">
        <v>450</v>
      </c>
      <c r="U41" s="325" t="s">
        <v>599</v>
      </c>
    </row>
    <row r="42" spans="1:21" s="326" customFormat="1" ht="63.75" x14ac:dyDescent="0.2">
      <c r="A42" s="327">
        <v>18</v>
      </c>
      <c r="B42" s="328" t="s">
        <v>600</v>
      </c>
      <c r="C42" s="328" t="s">
        <v>600</v>
      </c>
      <c r="D42" s="319" t="s">
        <v>107</v>
      </c>
      <c r="E42" s="319" t="s">
        <v>540</v>
      </c>
      <c r="F42" s="319" t="s">
        <v>541</v>
      </c>
      <c r="G42" s="328" t="s">
        <v>600</v>
      </c>
      <c r="H42" s="328" t="s">
        <v>600</v>
      </c>
      <c r="I42" s="320" t="s">
        <v>553</v>
      </c>
      <c r="J42" s="321">
        <v>2028</v>
      </c>
      <c r="K42" s="322" t="s">
        <v>553</v>
      </c>
      <c r="L42" s="323">
        <v>10</v>
      </c>
      <c r="M42" s="323">
        <v>10</v>
      </c>
      <c r="N42" s="321">
        <v>160</v>
      </c>
      <c r="O42" s="321">
        <v>160</v>
      </c>
      <c r="P42" s="321">
        <v>2007</v>
      </c>
      <c r="Q42" s="324" t="s">
        <v>601</v>
      </c>
      <c r="R42" s="322" t="s">
        <v>544</v>
      </c>
      <c r="S42" s="327" t="s">
        <v>450</v>
      </c>
      <c r="T42" s="327" t="s">
        <v>450</v>
      </c>
      <c r="U42" s="325" t="s">
        <v>602</v>
      </c>
    </row>
    <row r="43" spans="1:21" s="326" customFormat="1" ht="63.75" x14ac:dyDescent="0.2">
      <c r="A43" s="327">
        <v>19</v>
      </c>
      <c r="B43" s="328" t="s">
        <v>603</v>
      </c>
      <c r="C43" s="328" t="s">
        <v>603</v>
      </c>
      <c r="D43" s="319" t="s">
        <v>107</v>
      </c>
      <c r="E43" s="319" t="s">
        <v>540</v>
      </c>
      <c r="F43" s="319" t="s">
        <v>541</v>
      </c>
      <c r="G43" s="328" t="s">
        <v>603</v>
      </c>
      <c r="H43" s="328" t="s">
        <v>603</v>
      </c>
      <c r="I43" s="320" t="s">
        <v>553</v>
      </c>
      <c r="J43" s="321">
        <v>2028</v>
      </c>
      <c r="K43" s="322" t="s">
        <v>553</v>
      </c>
      <c r="L43" s="323">
        <v>10</v>
      </c>
      <c r="M43" s="323">
        <v>10</v>
      </c>
      <c r="N43" s="321">
        <v>160</v>
      </c>
      <c r="O43" s="321">
        <v>63</v>
      </c>
      <c r="P43" s="321">
        <v>2007</v>
      </c>
      <c r="Q43" s="324" t="s">
        <v>604</v>
      </c>
      <c r="R43" s="322" t="s">
        <v>544</v>
      </c>
      <c r="S43" s="327" t="s">
        <v>450</v>
      </c>
      <c r="T43" s="327" t="s">
        <v>450</v>
      </c>
      <c r="U43" s="325" t="s">
        <v>605</v>
      </c>
    </row>
    <row r="44" spans="1:21" s="326" customFormat="1" ht="63.75" x14ac:dyDescent="0.2">
      <c r="A44" s="327">
        <v>20</v>
      </c>
      <c r="B44" s="328" t="s">
        <v>606</v>
      </c>
      <c r="C44" s="328" t="s">
        <v>606</v>
      </c>
      <c r="D44" s="319" t="s">
        <v>107</v>
      </c>
      <c r="E44" s="319" t="s">
        <v>540</v>
      </c>
      <c r="F44" s="319" t="s">
        <v>541</v>
      </c>
      <c r="G44" s="328" t="s">
        <v>606</v>
      </c>
      <c r="H44" s="328" t="s">
        <v>606</v>
      </c>
      <c r="I44" s="320" t="s">
        <v>551</v>
      </c>
      <c r="J44" s="321">
        <v>2028</v>
      </c>
      <c r="K44" s="322" t="s">
        <v>551</v>
      </c>
      <c r="L44" s="323">
        <v>10</v>
      </c>
      <c r="M44" s="323">
        <v>10</v>
      </c>
      <c r="N44" s="321">
        <v>250</v>
      </c>
      <c r="O44" s="321">
        <v>250</v>
      </c>
      <c r="P44" s="321">
        <v>2018</v>
      </c>
      <c r="Q44" s="324" t="s">
        <v>607</v>
      </c>
      <c r="R44" s="322" t="s">
        <v>544</v>
      </c>
      <c r="S44" s="327" t="s">
        <v>450</v>
      </c>
      <c r="T44" s="327" t="s">
        <v>450</v>
      </c>
      <c r="U44" s="325" t="s">
        <v>608</v>
      </c>
    </row>
    <row r="45" spans="1:21" s="326" customFormat="1" ht="63.75" x14ac:dyDescent="0.2">
      <c r="A45" s="327">
        <v>21</v>
      </c>
      <c r="B45" s="328" t="s">
        <v>609</v>
      </c>
      <c r="C45" s="328" t="s">
        <v>609</v>
      </c>
      <c r="D45" s="319" t="s">
        <v>107</v>
      </c>
      <c r="E45" s="319" t="s">
        <v>540</v>
      </c>
      <c r="F45" s="319" t="s">
        <v>541</v>
      </c>
      <c r="G45" s="328" t="s">
        <v>609</v>
      </c>
      <c r="H45" s="328" t="s">
        <v>609</v>
      </c>
      <c r="I45" s="320" t="s">
        <v>542</v>
      </c>
      <c r="J45" s="321">
        <v>2028</v>
      </c>
      <c r="K45" s="322" t="s">
        <v>542</v>
      </c>
      <c r="L45" s="323">
        <v>10</v>
      </c>
      <c r="M45" s="323">
        <v>10</v>
      </c>
      <c r="N45" s="321">
        <v>160</v>
      </c>
      <c r="O45" s="321">
        <v>160</v>
      </c>
      <c r="P45" s="321">
        <v>2021</v>
      </c>
      <c r="Q45" s="324" t="s">
        <v>652</v>
      </c>
      <c r="R45" s="322" t="s">
        <v>544</v>
      </c>
      <c r="S45" s="327" t="s">
        <v>450</v>
      </c>
      <c r="T45" s="327" t="s">
        <v>450</v>
      </c>
      <c r="U45" s="325" t="s">
        <v>610</v>
      </c>
    </row>
    <row r="46" spans="1:21" s="326" customFormat="1" ht="51" x14ac:dyDescent="0.2">
      <c r="A46" s="327">
        <v>22</v>
      </c>
      <c r="B46" s="328" t="s">
        <v>611</v>
      </c>
      <c r="C46" s="328" t="s">
        <v>611</v>
      </c>
      <c r="D46" s="319" t="s">
        <v>107</v>
      </c>
      <c r="E46" s="319" t="s">
        <v>540</v>
      </c>
      <c r="F46" s="319" t="s">
        <v>541</v>
      </c>
      <c r="G46" s="328" t="s">
        <v>611</v>
      </c>
      <c r="H46" s="328" t="s">
        <v>611</v>
      </c>
      <c r="I46" s="320" t="s">
        <v>551</v>
      </c>
      <c r="J46" s="321">
        <v>2028</v>
      </c>
      <c r="K46" s="322" t="s">
        <v>551</v>
      </c>
      <c r="L46" s="323">
        <v>10</v>
      </c>
      <c r="M46" s="323">
        <v>10</v>
      </c>
      <c r="N46" s="321">
        <v>250</v>
      </c>
      <c r="O46" s="321">
        <v>250</v>
      </c>
      <c r="P46" s="321">
        <v>2018</v>
      </c>
      <c r="Q46" s="324" t="s">
        <v>612</v>
      </c>
      <c r="R46" s="322" t="s">
        <v>544</v>
      </c>
      <c r="S46" s="327" t="s">
        <v>450</v>
      </c>
      <c r="T46" s="327" t="s">
        <v>450</v>
      </c>
      <c r="U46" s="325" t="s">
        <v>613</v>
      </c>
    </row>
    <row r="47" spans="1:21" s="326" customFormat="1" ht="51" x14ac:dyDescent="0.2">
      <c r="A47" s="327">
        <v>23</v>
      </c>
      <c r="B47" s="328" t="s">
        <v>614</v>
      </c>
      <c r="C47" s="328" t="s">
        <v>614</v>
      </c>
      <c r="D47" s="319" t="s">
        <v>107</v>
      </c>
      <c r="E47" s="319" t="s">
        <v>540</v>
      </c>
      <c r="F47" s="319" t="s">
        <v>541</v>
      </c>
      <c r="G47" s="328" t="s">
        <v>614</v>
      </c>
      <c r="H47" s="328" t="s">
        <v>614</v>
      </c>
      <c r="I47" s="320" t="s">
        <v>552</v>
      </c>
      <c r="J47" s="321">
        <v>2028</v>
      </c>
      <c r="K47" s="322" t="s">
        <v>552</v>
      </c>
      <c r="L47" s="323">
        <v>10</v>
      </c>
      <c r="M47" s="323">
        <v>10</v>
      </c>
      <c r="N47" s="321">
        <v>250</v>
      </c>
      <c r="O47" s="321">
        <v>250</v>
      </c>
      <c r="P47" s="321">
        <v>2017</v>
      </c>
      <c r="Q47" s="324" t="s">
        <v>615</v>
      </c>
      <c r="R47" s="322" t="s">
        <v>544</v>
      </c>
      <c r="S47" s="327" t="s">
        <v>450</v>
      </c>
      <c r="T47" s="327" t="s">
        <v>450</v>
      </c>
      <c r="U47" s="325" t="s">
        <v>616</v>
      </c>
    </row>
    <row r="48" spans="1:21" s="326" customFormat="1" ht="51" x14ac:dyDescent="0.2">
      <c r="A48" s="327">
        <v>24</v>
      </c>
      <c r="B48" s="328" t="s">
        <v>617</v>
      </c>
      <c r="C48" s="328" t="s">
        <v>617</v>
      </c>
      <c r="D48" s="319" t="s">
        <v>107</v>
      </c>
      <c r="E48" s="319" t="s">
        <v>540</v>
      </c>
      <c r="F48" s="319" t="s">
        <v>541</v>
      </c>
      <c r="G48" s="328" t="s">
        <v>617</v>
      </c>
      <c r="H48" s="328" t="s">
        <v>617</v>
      </c>
      <c r="I48" s="320" t="s">
        <v>546</v>
      </c>
      <c r="J48" s="321">
        <v>2028</v>
      </c>
      <c r="K48" s="322" t="s">
        <v>546</v>
      </c>
      <c r="L48" s="323">
        <v>10</v>
      </c>
      <c r="M48" s="323">
        <v>10</v>
      </c>
      <c r="N48" s="321">
        <v>250</v>
      </c>
      <c r="O48" s="321">
        <v>250</v>
      </c>
      <c r="P48" s="321">
        <v>2007</v>
      </c>
      <c r="Q48" s="324" t="s">
        <v>618</v>
      </c>
      <c r="R48" s="322" t="s">
        <v>544</v>
      </c>
      <c r="S48" s="327" t="s">
        <v>450</v>
      </c>
      <c r="T48" s="327" t="s">
        <v>450</v>
      </c>
      <c r="U48" s="325" t="s">
        <v>619</v>
      </c>
    </row>
    <row r="49" spans="1:113" s="326" customFormat="1" ht="51" x14ac:dyDescent="0.2">
      <c r="A49" s="327">
        <v>25</v>
      </c>
      <c r="B49" s="328" t="s">
        <v>620</v>
      </c>
      <c r="C49" s="328" t="s">
        <v>620</v>
      </c>
      <c r="D49" s="319" t="s">
        <v>107</v>
      </c>
      <c r="E49" s="319" t="s">
        <v>540</v>
      </c>
      <c r="F49" s="319" t="s">
        <v>541</v>
      </c>
      <c r="G49" s="328" t="s">
        <v>620</v>
      </c>
      <c r="H49" s="328" t="s">
        <v>620</v>
      </c>
      <c r="I49" s="320" t="s">
        <v>545</v>
      </c>
      <c r="J49" s="321">
        <v>2028</v>
      </c>
      <c r="K49" s="322" t="s">
        <v>545</v>
      </c>
      <c r="L49" s="323">
        <v>10</v>
      </c>
      <c r="M49" s="323">
        <v>10</v>
      </c>
      <c r="N49" s="321">
        <v>250</v>
      </c>
      <c r="O49" s="321">
        <v>250</v>
      </c>
      <c r="P49" s="321">
        <v>2021</v>
      </c>
      <c r="Q49" s="324" t="s">
        <v>621</v>
      </c>
      <c r="R49" s="322" t="s">
        <v>544</v>
      </c>
      <c r="S49" s="327" t="s">
        <v>450</v>
      </c>
      <c r="T49" s="327" t="s">
        <v>450</v>
      </c>
      <c r="U49" s="325" t="s">
        <v>622</v>
      </c>
    </row>
    <row r="50" spans="1:113" s="326" customFormat="1" ht="76.5" x14ac:dyDescent="0.2">
      <c r="A50" s="327">
        <v>26</v>
      </c>
      <c r="B50" s="328" t="s">
        <v>623</v>
      </c>
      <c r="C50" s="328" t="s">
        <v>623</v>
      </c>
      <c r="D50" s="319" t="s">
        <v>107</v>
      </c>
      <c r="E50" s="319" t="s">
        <v>540</v>
      </c>
      <c r="F50" s="319" t="s">
        <v>541</v>
      </c>
      <c r="G50" s="328" t="s">
        <v>623</v>
      </c>
      <c r="H50" s="328" t="s">
        <v>623</v>
      </c>
      <c r="I50" s="320" t="s">
        <v>545</v>
      </c>
      <c r="J50" s="321">
        <v>2028</v>
      </c>
      <c r="K50" s="322" t="s">
        <v>545</v>
      </c>
      <c r="L50" s="323">
        <v>10</v>
      </c>
      <c r="M50" s="323">
        <v>10</v>
      </c>
      <c r="N50" s="321">
        <v>250</v>
      </c>
      <c r="O50" s="321">
        <v>250</v>
      </c>
      <c r="P50" s="321">
        <v>2017</v>
      </c>
      <c r="Q50" s="324" t="s">
        <v>624</v>
      </c>
      <c r="R50" s="322" t="s">
        <v>544</v>
      </c>
      <c r="S50" s="327" t="s">
        <v>450</v>
      </c>
      <c r="T50" s="327" t="s">
        <v>450</v>
      </c>
      <c r="U50" s="325" t="s">
        <v>625</v>
      </c>
    </row>
    <row r="51" spans="1:113" s="326" customFormat="1" ht="76.5" x14ac:dyDescent="0.2">
      <c r="A51" s="327">
        <v>27</v>
      </c>
      <c r="B51" s="328" t="s">
        <v>626</v>
      </c>
      <c r="C51" s="328" t="s">
        <v>626</v>
      </c>
      <c r="D51" s="319" t="s">
        <v>107</v>
      </c>
      <c r="E51" s="319" t="s">
        <v>540</v>
      </c>
      <c r="F51" s="319" t="s">
        <v>541</v>
      </c>
      <c r="G51" s="328" t="s">
        <v>626</v>
      </c>
      <c r="H51" s="328" t="s">
        <v>626</v>
      </c>
      <c r="I51" s="320" t="s">
        <v>545</v>
      </c>
      <c r="J51" s="321">
        <v>2028</v>
      </c>
      <c r="K51" s="322" t="s">
        <v>545</v>
      </c>
      <c r="L51" s="323">
        <v>10</v>
      </c>
      <c r="M51" s="323">
        <v>10</v>
      </c>
      <c r="N51" s="321">
        <v>160</v>
      </c>
      <c r="O51" s="321">
        <v>160</v>
      </c>
      <c r="P51" s="321">
        <v>2007</v>
      </c>
      <c r="Q51" s="324" t="s">
        <v>627</v>
      </c>
      <c r="R51" s="322" t="s">
        <v>544</v>
      </c>
      <c r="S51" s="327" t="s">
        <v>450</v>
      </c>
      <c r="T51" s="327" t="s">
        <v>450</v>
      </c>
      <c r="U51" s="325" t="s">
        <v>628</v>
      </c>
    </row>
    <row r="52" spans="1:113" s="326" customFormat="1" ht="63.75" x14ac:dyDescent="0.2">
      <c r="A52" s="327">
        <v>28</v>
      </c>
      <c r="B52" s="328" t="s">
        <v>629</v>
      </c>
      <c r="C52" s="328" t="s">
        <v>629</v>
      </c>
      <c r="D52" s="319" t="s">
        <v>107</v>
      </c>
      <c r="E52" s="319" t="s">
        <v>540</v>
      </c>
      <c r="F52" s="319" t="s">
        <v>541</v>
      </c>
      <c r="G52" s="328" t="s">
        <v>629</v>
      </c>
      <c r="H52" s="328" t="s">
        <v>629</v>
      </c>
      <c r="I52" s="320" t="s">
        <v>585</v>
      </c>
      <c r="J52" s="321">
        <v>2028</v>
      </c>
      <c r="K52" s="322" t="s">
        <v>585</v>
      </c>
      <c r="L52" s="323">
        <v>10</v>
      </c>
      <c r="M52" s="323">
        <v>10</v>
      </c>
      <c r="N52" s="321">
        <v>250</v>
      </c>
      <c r="O52" s="321">
        <v>250</v>
      </c>
      <c r="P52" s="329">
        <v>2009</v>
      </c>
      <c r="Q52" s="324" t="s">
        <v>630</v>
      </c>
      <c r="R52" s="322" t="s">
        <v>544</v>
      </c>
      <c r="S52" s="327" t="s">
        <v>450</v>
      </c>
      <c r="T52" s="327" t="s">
        <v>450</v>
      </c>
      <c r="U52" s="330">
        <v>81120</v>
      </c>
    </row>
    <row r="53" spans="1:113" s="326" customFormat="1" ht="63.75" x14ac:dyDescent="0.2">
      <c r="A53" s="327">
        <v>29</v>
      </c>
      <c r="B53" s="328" t="s">
        <v>631</v>
      </c>
      <c r="C53" s="328" t="s">
        <v>631</v>
      </c>
      <c r="D53" s="319" t="s">
        <v>107</v>
      </c>
      <c r="E53" s="319" t="s">
        <v>540</v>
      </c>
      <c r="F53" s="319" t="s">
        <v>541</v>
      </c>
      <c r="G53" s="328" t="s">
        <v>631</v>
      </c>
      <c r="H53" s="328" t="s">
        <v>631</v>
      </c>
      <c r="I53" s="320" t="s">
        <v>549</v>
      </c>
      <c r="J53" s="321">
        <v>2028</v>
      </c>
      <c r="K53" s="322" t="s">
        <v>549</v>
      </c>
      <c r="L53" s="323">
        <v>10</v>
      </c>
      <c r="M53" s="323">
        <v>10</v>
      </c>
      <c r="N53" s="321">
        <v>160</v>
      </c>
      <c r="O53" s="321">
        <v>250</v>
      </c>
      <c r="P53" s="329">
        <v>2009</v>
      </c>
      <c r="Q53" s="324" t="s">
        <v>632</v>
      </c>
      <c r="R53" s="322" t="s">
        <v>544</v>
      </c>
      <c r="S53" s="327" t="s">
        <v>450</v>
      </c>
      <c r="T53" s="327" t="s">
        <v>450</v>
      </c>
      <c r="U53" s="330">
        <v>80169</v>
      </c>
    </row>
    <row r="54" spans="1:113" s="89" customFormat="1" ht="12.75" x14ac:dyDescent="0.2">
      <c r="B54" s="145"/>
      <c r="C54" s="145"/>
      <c r="K54" s="145"/>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79" t="s">
        <v>446</v>
      </c>
      <c r="C56" s="379"/>
      <c r="D56" s="379"/>
      <c r="E56" s="379"/>
      <c r="F56" s="379"/>
      <c r="G56" s="379"/>
      <c r="H56" s="379"/>
      <c r="I56" s="379"/>
      <c r="J56" s="379"/>
      <c r="K56" s="379"/>
      <c r="L56" s="379"/>
      <c r="M56" s="379"/>
      <c r="N56" s="379"/>
      <c r="O56" s="379"/>
      <c r="P56" s="379"/>
      <c r="Q56" s="379"/>
      <c r="R56" s="379"/>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6"/>
      <c r="T58" s="146"/>
      <c r="U58" s="146"/>
      <c r="V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7"/>
      <c r="BL60" s="147"/>
      <c r="BM60" s="147"/>
      <c r="BN60" s="147"/>
      <c r="BO60" s="147"/>
      <c r="BP60" s="147"/>
      <c r="BQ60" s="147"/>
      <c r="BR60" s="147"/>
      <c r="BS60" s="147"/>
      <c r="BT60" s="147"/>
      <c r="BU60" s="147"/>
      <c r="BV60" s="147"/>
      <c r="BW60" s="147"/>
      <c r="BX60" s="147"/>
      <c r="BY60" s="147"/>
      <c r="BZ60" s="147"/>
      <c r="CA60" s="147"/>
      <c r="CB60" s="147"/>
      <c r="CC60" s="147"/>
      <c r="CD60" s="147"/>
      <c r="CE60" s="147"/>
      <c r="CF60" s="147"/>
      <c r="CG60" s="147"/>
      <c r="CH60" s="147"/>
      <c r="CI60" s="147"/>
      <c r="CJ60" s="147"/>
      <c r="CK60" s="147"/>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7"/>
      <c r="BL62" s="147"/>
      <c r="BM62" s="147"/>
      <c r="BN62" s="147"/>
      <c r="BO62" s="147"/>
      <c r="BP62" s="147"/>
      <c r="BQ62" s="147"/>
      <c r="BR62" s="147"/>
      <c r="BS62" s="147"/>
      <c r="BT62" s="147"/>
      <c r="BU62" s="147"/>
      <c r="BV62" s="147"/>
      <c r="BW62" s="147"/>
      <c r="BX62" s="147"/>
      <c r="BY62" s="147"/>
      <c r="BZ62" s="147"/>
      <c r="CA62" s="147"/>
      <c r="CB62" s="147"/>
      <c r="CC62" s="147"/>
      <c r="CD62" s="147"/>
      <c r="CE62" s="147"/>
      <c r="CF62" s="147"/>
      <c r="CG62" s="147"/>
      <c r="CH62" s="147"/>
      <c r="CI62" s="147"/>
      <c r="CJ62" s="147"/>
      <c r="CK62" s="147"/>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7"/>
      <c r="BL64" s="147"/>
      <c r="BM64" s="147"/>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7"/>
      <c r="BL66" s="147"/>
      <c r="BM66" s="147"/>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7"/>
      <c r="BL67" s="147"/>
      <c r="BM67" s="147"/>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7"/>
      <c r="BL68" s="147"/>
      <c r="BM68" s="147"/>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sheetData>
  <autoFilter ref="A24:WVE53"/>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tabSelected="1" view="pageBreakPreview" topLeftCell="E1" zoomScale="85" zoomScaleSheetLayoutView="85" workbookViewId="0">
      <selection activeCell="T8" sqref="T8"/>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6" t="s">
        <v>475</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6" t="s">
        <v>484</v>
      </c>
      <c r="F9" s="366"/>
      <c r="G9" s="366"/>
      <c r="H9" s="366"/>
      <c r="I9" s="366"/>
      <c r="J9" s="366"/>
      <c r="K9" s="366"/>
      <c r="L9" s="366"/>
      <c r="M9" s="366"/>
      <c r="N9" s="366"/>
      <c r="O9" s="366"/>
      <c r="P9" s="366"/>
      <c r="Q9" s="366"/>
      <c r="R9" s="366"/>
      <c r="S9" s="366"/>
      <c r="T9" s="366"/>
      <c r="U9" s="366"/>
      <c r="V9" s="366"/>
      <c r="W9" s="366"/>
      <c r="X9" s="366"/>
      <c r="Y9" s="366"/>
    </row>
    <row r="10" spans="1:27" s="85"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6" t="s">
        <v>646</v>
      </c>
      <c r="F12" s="346"/>
      <c r="G12" s="346"/>
      <c r="H12" s="346"/>
      <c r="I12" s="346"/>
      <c r="J12" s="346"/>
      <c r="K12" s="346"/>
      <c r="L12" s="346"/>
      <c r="M12" s="346"/>
      <c r="N12" s="346"/>
      <c r="O12" s="346"/>
      <c r="P12" s="346"/>
      <c r="Q12" s="346"/>
      <c r="R12" s="346"/>
      <c r="S12" s="346"/>
      <c r="T12" s="346"/>
      <c r="U12" s="346"/>
      <c r="V12" s="346"/>
      <c r="W12" s="346"/>
      <c r="X12" s="346"/>
      <c r="Y12" s="346"/>
    </row>
    <row r="13" spans="1:27" s="85"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1" t="s">
        <v>554</v>
      </c>
      <c r="F15" s="381"/>
      <c r="G15" s="381"/>
      <c r="H15" s="381"/>
      <c r="I15" s="381"/>
      <c r="J15" s="381"/>
      <c r="K15" s="381"/>
      <c r="L15" s="381"/>
      <c r="M15" s="381"/>
      <c r="N15" s="381"/>
      <c r="O15" s="381"/>
      <c r="P15" s="381"/>
      <c r="Q15" s="381"/>
      <c r="R15" s="381"/>
      <c r="S15" s="381"/>
      <c r="T15" s="381"/>
      <c r="U15" s="381"/>
      <c r="V15" s="381"/>
      <c r="W15" s="381"/>
      <c r="X15" s="381"/>
      <c r="Y15" s="381"/>
    </row>
    <row r="16" spans="1:27" s="10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39"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39" s="143" customFormat="1" ht="21" customHeight="1" x14ac:dyDescent="0.25"/>
    <row r="21" spans="1:39" ht="15.75" customHeight="1" x14ac:dyDescent="0.25">
      <c r="A21" s="377" t="s">
        <v>5</v>
      </c>
      <c r="B21" s="373" t="s">
        <v>420</v>
      </c>
      <c r="C21" s="374"/>
      <c r="D21" s="373" t="s">
        <v>422</v>
      </c>
      <c r="E21" s="374"/>
      <c r="F21" s="363" t="s">
        <v>94</v>
      </c>
      <c r="G21" s="365"/>
      <c r="H21" s="365"/>
      <c r="I21" s="364"/>
      <c r="J21" s="377" t="s">
        <v>423</v>
      </c>
      <c r="K21" s="373" t="s">
        <v>424</v>
      </c>
      <c r="L21" s="374"/>
      <c r="M21" s="373" t="s">
        <v>425</v>
      </c>
      <c r="N21" s="374"/>
      <c r="O21" s="373" t="s">
        <v>413</v>
      </c>
      <c r="P21" s="374"/>
      <c r="Q21" s="373" t="s">
        <v>127</v>
      </c>
      <c r="R21" s="374"/>
      <c r="S21" s="377" t="s">
        <v>126</v>
      </c>
      <c r="T21" s="377" t="s">
        <v>426</v>
      </c>
      <c r="U21" s="377" t="s">
        <v>421</v>
      </c>
      <c r="V21" s="373" t="s">
        <v>125</v>
      </c>
      <c r="W21" s="374"/>
      <c r="X21" s="363" t="s">
        <v>117</v>
      </c>
      <c r="Y21" s="365"/>
      <c r="Z21" s="363" t="s">
        <v>116</v>
      </c>
      <c r="AA21" s="365"/>
    </row>
    <row r="22" spans="1:39" ht="216" customHeight="1" x14ac:dyDescent="0.25">
      <c r="A22" s="380"/>
      <c r="B22" s="375"/>
      <c r="C22" s="376"/>
      <c r="D22" s="375"/>
      <c r="E22" s="376"/>
      <c r="F22" s="363" t="s">
        <v>124</v>
      </c>
      <c r="G22" s="364"/>
      <c r="H22" s="363" t="s">
        <v>123</v>
      </c>
      <c r="I22" s="364"/>
      <c r="J22" s="378"/>
      <c r="K22" s="375"/>
      <c r="L22" s="376"/>
      <c r="M22" s="375"/>
      <c r="N22" s="376"/>
      <c r="O22" s="375"/>
      <c r="P22" s="376"/>
      <c r="Q22" s="375"/>
      <c r="R22" s="376"/>
      <c r="S22" s="378"/>
      <c r="T22" s="378"/>
      <c r="U22" s="378"/>
      <c r="V22" s="375"/>
      <c r="W22" s="376"/>
      <c r="X22" s="87" t="s">
        <v>115</v>
      </c>
      <c r="Y22" s="87" t="s">
        <v>411</v>
      </c>
      <c r="Z22" s="87" t="s">
        <v>114</v>
      </c>
      <c r="AA22" s="87" t="s">
        <v>113</v>
      </c>
    </row>
    <row r="23" spans="1:39" ht="60" customHeight="1" x14ac:dyDescent="0.25">
      <c r="A23" s="378"/>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39" s="308" customFormat="1" ht="108.75" customHeight="1" x14ac:dyDescent="0.25">
      <c r="A25" s="313"/>
      <c r="B25" s="309"/>
      <c r="C25" s="309"/>
      <c r="D25" s="309"/>
      <c r="E25" s="309"/>
      <c r="F25" s="310"/>
      <c r="G25" s="310"/>
      <c r="H25" s="310"/>
      <c r="I25" s="310"/>
      <c r="J25" s="309"/>
      <c r="K25" s="309"/>
      <c r="L25" s="309"/>
      <c r="M25" s="309"/>
      <c r="N25" s="309"/>
      <c r="O25" s="311"/>
      <c r="P25" s="311"/>
      <c r="Q25" s="309"/>
      <c r="R25" s="309"/>
      <c r="S25" s="312"/>
      <c r="T25" s="311"/>
      <c r="U25" s="311"/>
      <c r="V25" s="312"/>
      <c r="W25" s="312"/>
      <c r="X25" s="312"/>
      <c r="Y25" s="312"/>
      <c r="Z25" s="311"/>
      <c r="AA25" s="311"/>
      <c r="AB25" s="314"/>
      <c r="AC25" s="315"/>
      <c r="AD25" s="315"/>
      <c r="AE25" s="316"/>
      <c r="AF25" s="317"/>
      <c r="AG25" s="315"/>
      <c r="AH25" s="318"/>
      <c r="AI25" s="318"/>
      <c r="AJ25" s="316"/>
      <c r="AK25" s="317"/>
      <c r="AL25" s="315"/>
      <c r="AM25" s="3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6" t="str">
        <f>'1. паспорт местоположение'!A5:C5</f>
        <v>Год раскрытия информации: 2022 год</v>
      </c>
      <c r="B5" s="356"/>
      <c r="C5" s="35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66" t="str">
        <f>'1. паспорт местоположение'!A9:C9</f>
        <v>АО Россети Тюмень</v>
      </c>
      <c r="B9" s="366"/>
      <c r="C9" s="366"/>
      <c r="D9" s="83"/>
      <c r="E9" s="83"/>
      <c r="F9" s="83"/>
      <c r="G9" s="83"/>
      <c r="H9" s="84"/>
      <c r="I9" s="84"/>
      <c r="J9" s="84"/>
      <c r="K9" s="84"/>
      <c r="L9" s="84"/>
      <c r="M9" s="84"/>
      <c r="N9" s="84"/>
      <c r="O9" s="84"/>
      <c r="P9" s="84"/>
      <c r="Q9" s="84"/>
      <c r="R9" s="84"/>
      <c r="S9" s="84"/>
      <c r="T9" s="84"/>
      <c r="U9" s="84"/>
    </row>
    <row r="10" spans="1:29" s="85" customFormat="1" ht="18.75" x14ac:dyDescent="0.2">
      <c r="A10" s="350" t="s">
        <v>8</v>
      </c>
      <c r="B10" s="350"/>
      <c r="C10" s="350"/>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66" t="str">
        <f>'1. паспорт местоположение'!A12:C12</f>
        <v>M_TP3400.PS.0055</v>
      </c>
      <c r="B12" s="366"/>
      <c r="C12" s="366"/>
      <c r="D12" s="83"/>
      <c r="E12" s="83"/>
      <c r="F12" s="83"/>
      <c r="G12" s="83"/>
      <c r="H12" s="84"/>
      <c r="I12" s="84"/>
      <c r="J12" s="84"/>
      <c r="K12" s="84"/>
      <c r="L12" s="84"/>
      <c r="M12" s="84"/>
      <c r="N12" s="84"/>
      <c r="O12" s="84"/>
      <c r="P12" s="84"/>
      <c r="Q12" s="84"/>
      <c r="R12" s="84"/>
      <c r="S12" s="84"/>
      <c r="T12" s="84"/>
      <c r="U12" s="84"/>
    </row>
    <row r="13" spans="1:29" s="85" customFormat="1" ht="18.75" x14ac:dyDescent="0.2">
      <c r="A13" s="350" t="s">
        <v>7</v>
      </c>
      <c r="B13" s="350"/>
      <c r="C13" s="35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7" t="str">
        <f>'1. паспорт местоположение'!A15:C15</f>
        <v>Реконструкция ТП-10/0.4 кВ Ялуторовского РЭС Южного ТПО 2 этап (реконструкия ТП 10/0.4 кВ - 29шт.)</v>
      </c>
      <c r="B15" s="367"/>
      <c r="C15" s="36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0" t="s">
        <v>6</v>
      </c>
      <c r="B16" s="350"/>
      <c r="C16" s="35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406</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9" t="s">
        <v>65</v>
      </c>
      <c r="B22" s="22" t="s">
        <v>418</v>
      </c>
      <c r="C22" s="306" t="s">
        <v>633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9" t="s">
        <v>63</v>
      </c>
      <c r="B23" s="301" t="s">
        <v>60</v>
      </c>
      <c r="C23" s="294"/>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638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639</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294"/>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4">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4">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4"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96" t="s">
        <v>69</v>
      </c>
    </row>
    <row r="2" spans="1:28" ht="18.75" x14ac:dyDescent="0.3">
      <c r="Z2" s="97" t="s">
        <v>10</v>
      </c>
    </row>
    <row r="3" spans="1:28" ht="18.75" x14ac:dyDescent="0.3">
      <c r="Z3" s="97"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83"/>
      <c r="AB8" s="83"/>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66" t="str">
        <f>'3.3 паспорт описание'!A12:C12</f>
        <v>M_TP3400.PS.0055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83"/>
      <c r="AB11" s="8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1"/>
      <c r="AB13" s="151"/>
    </row>
    <row r="14" spans="1:28" x14ac:dyDescent="0.25">
      <c r="A14" s="366" t="str">
        <f>'3.3 паспорт описание'!A15:C15</f>
        <v>Реконструкция ТП-10/0.4 кВ Ялуторовского РЭС Южного ТПО 2 этап (реконструкия ТП 10/0.4 кВ - 29шт.)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83"/>
      <c r="AB14" s="83"/>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9"/>
      <c r="AB15" s="9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2"/>
      <c r="AB16" s="15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2"/>
      <c r="AB17" s="15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2"/>
      <c r="AB18" s="15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2"/>
      <c r="AB19" s="15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2"/>
      <c r="AB20" s="15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2"/>
      <c r="AB21" s="152"/>
    </row>
    <row r="22" spans="1:28" x14ac:dyDescent="0.25">
      <c r="A22" s="383" t="s">
        <v>437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3"/>
      <c r="AB22" s="153"/>
    </row>
    <row r="23" spans="1:28" ht="32.25" customHeight="1" x14ac:dyDescent="0.25">
      <c r="A23" s="385" t="s">
        <v>303</v>
      </c>
      <c r="B23" s="386"/>
      <c r="C23" s="386"/>
      <c r="D23" s="386"/>
      <c r="E23" s="386"/>
      <c r="F23" s="386"/>
      <c r="G23" s="386"/>
      <c r="H23" s="386"/>
      <c r="I23" s="386"/>
      <c r="J23" s="386"/>
      <c r="K23" s="386"/>
      <c r="L23" s="387"/>
      <c r="M23" s="384" t="s">
        <v>304</v>
      </c>
      <c r="N23" s="384"/>
      <c r="O23" s="384"/>
      <c r="P23" s="384"/>
      <c r="Q23" s="384"/>
      <c r="R23" s="384"/>
      <c r="S23" s="384"/>
      <c r="T23" s="384"/>
      <c r="U23" s="384"/>
      <c r="V23" s="384"/>
      <c r="W23" s="384"/>
      <c r="X23" s="384"/>
      <c r="Y23" s="384"/>
      <c r="Z23" s="384"/>
    </row>
    <row r="24" spans="1:28" ht="151.5" customHeight="1" x14ac:dyDescent="0.25">
      <c r="A24" s="154" t="s">
        <v>231</v>
      </c>
      <c r="B24" s="155" t="s">
        <v>238</v>
      </c>
      <c r="C24" s="154" t="s">
        <v>297</v>
      </c>
      <c r="D24" s="154" t="s">
        <v>232</v>
      </c>
      <c r="E24" s="154" t="s">
        <v>298</v>
      </c>
      <c r="F24" s="154" t="s">
        <v>300</v>
      </c>
      <c r="G24" s="154" t="s">
        <v>299</v>
      </c>
      <c r="H24" s="154" t="s">
        <v>233</v>
      </c>
      <c r="I24" s="154" t="s">
        <v>301</v>
      </c>
      <c r="J24" s="154" t="s">
        <v>239</v>
      </c>
      <c r="K24" s="155" t="s">
        <v>237</v>
      </c>
      <c r="L24" s="155" t="s">
        <v>234</v>
      </c>
      <c r="M24" s="156" t="s">
        <v>246</v>
      </c>
      <c r="N24" s="155" t="s">
        <v>448</v>
      </c>
      <c r="O24" s="154" t="s">
        <v>244</v>
      </c>
      <c r="P24" s="154" t="s">
        <v>245</v>
      </c>
      <c r="Q24" s="154" t="s">
        <v>243</v>
      </c>
      <c r="R24" s="154" t="s">
        <v>233</v>
      </c>
      <c r="S24" s="154" t="s">
        <v>242</v>
      </c>
      <c r="T24" s="154" t="s">
        <v>241</v>
      </c>
      <c r="U24" s="154" t="s">
        <v>296</v>
      </c>
      <c r="V24" s="154" t="s">
        <v>243</v>
      </c>
      <c r="W24" s="157" t="s">
        <v>236</v>
      </c>
      <c r="X24" s="157" t="s">
        <v>248</v>
      </c>
      <c r="Y24" s="157" t="s">
        <v>249</v>
      </c>
      <c r="Z24" s="158"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59"/>
      <c r="B26" s="159"/>
      <c r="C26" s="160"/>
      <c r="D26" s="160"/>
      <c r="E26" s="160"/>
      <c r="F26" s="160"/>
      <c r="G26" s="160"/>
      <c r="H26" s="160"/>
      <c r="I26" s="160"/>
      <c r="J26" s="160"/>
      <c r="K26" s="161"/>
      <c r="L26" s="160"/>
      <c r="M26" s="162"/>
      <c r="N26" s="161"/>
      <c r="O26" s="161"/>
      <c r="P26" s="161"/>
      <c r="Q26" s="161"/>
      <c r="R26" s="161"/>
      <c r="S26" s="161"/>
      <c r="T26" s="161"/>
      <c r="U26" s="161"/>
      <c r="V26" s="161"/>
      <c r="W26" s="161"/>
      <c r="X26" s="161"/>
      <c r="Y26" s="161"/>
      <c r="Z26" s="163"/>
    </row>
    <row r="27" spans="1:28" x14ac:dyDescent="0.25">
      <c r="A27" s="161"/>
      <c r="B27" s="161"/>
      <c r="C27" s="161"/>
      <c r="D27" s="161"/>
      <c r="E27" s="161"/>
      <c r="F27" s="160"/>
      <c r="G27" s="160"/>
      <c r="H27" s="161"/>
      <c r="I27" s="160"/>
      <c r="J27" s="160"/>
      <c r="K27" s="160"/>
      <c r="L27" s="161"/>
      <c r="M27" s="160"/>
      <c r="N27" s="161"/>
      <c r="O27" s="161"/>
      <c r="P27" s="161"/>
      <c r="Q27" s="161"/>
      <c r="R27" s="161"/>
      <c r="S27" s="161"/>
      <c r="T27" s="161"/>
      <c r="U27" s="161"/>
      <c r="V27" s="161"/>
      <c r="W27" s="161"/>
      <c r="X27" s="161"/>
      <c r="Y27" s="161"/>
      <c r="Z27" s="161"/>
    </row>
    <row r="28" spans="1:28" x14ac:dyDescent="0.25">
      <c r="A28" s="161"/>
      <c r="B28" s="161"/>
      <c r="C28" s="161"/>
      <c r="D28" s="161"/>
      <c r="E28" s="161"/>
      <c r="F28" s="160"/>
      <c r="G28" s="160"/>
      <c r="H28" s="161"/>
      <c r="I28" s="160"/>
      <c r="J28" s="160"/>
      <c r="K28" s="160"/>
      <c r="L28" s="164"/>
      <c r="M28" s="160"/>
      <c r="N28" s="160"/>
      <c r="O28" s="160"/>
      <c r="P28" s="160"/>
      <c r="Q28" s="160"/>
      <c r="R28" s="160"/>
      <c r="S28" s="160"/>
      <c r="T28" s="160"/>
      <c r="U28" s="160"/>
      <c r="V28" s="160"/>
      <c r="W28" s="160"/>
      <c r="X28" s="160"/>
      <c r="Y28" s="160"/>
      <c r="Z28" s="160"/>
    </row>
    <row r="29" spans="1:28" x14ac:dyDescent="0.25">
      <c r="A29" s="161"/>
      <c r="B29" s="161"/>
      <c r="C29" s="161"/>
      <c r="D29" s="161"/>
      <c r="E29" s="161"/>
      <c r="F29" s="160"/>
      <c r="G29" s="160"/>
      <c r="H29" s="161"/>
      <c r="I29" s="160"/>
      <c r="J29" s="160"/>
      <c r="K29" s="160"/>
      <c r="L29" s="164"/>
      <c r="M29" s="161"/>
      <c r="N29" s="161"/>
      <c r="O29" s="161"/>
      <c r="P29" s="161"/>
      <c r="Q29" s="161"/>
      <c r="R29" s="161"/>
      <c r="S29" s="161"/>
      <c r="T29" s="161"/>
      <c r="U29" s="161"/>
      <c r="V29" s="161"/>
      <c r="W29" s="161"/>
      <c r="X29" s="161"/>
      <c r="Y29" s="161"/>
      <c r="Z29" s="161"/>
    </row>
    <row r="30" spans="1:28" x14ac:dyDescent="0.25">
      <c r="A30" s="161"/>
      <c r="B30" s="161"/>
      <c r="C30" s="161"/>
      <c r="D30" s="161"/>
      <c r="E30" s="161"/>
      <c r="F30" s="160"/>
      <c r="G30" s="160"/>
      <c r="H30" s="161"/>
      <c r="I30" s="160"/>
      <c r="J30" s="160"/>
      <c r="K30" s="160"/>
      <c r="L30" s="164"/>
      <c r="M30" s="161"/>
      <c r="N30" s="161"/>
      <c r="O30" s="161"/>
      <c r="P30" s="161"/>
      <c r="Q30" s="161"/>
      <c r="R30" s="161"/>
      <c r="S30" s="161"/>
      <c r="T30" s="161"/>
      <c r="U30" s="161"/>
      <c r="V30" s="161"/>
      <c r="W30" s="161"/>
      <c r="X30" s="161"/>
      <c r="Y30" s="161"/>
      <c r="Z30" s="161"/>
    </row>
    <row r="31" spans="1:28" x14ac:dyDescent="0.25">
      <c r="A31" s="161"/>
      <c r="B31" s="161"/>
      <c r="C31" s="161"/>
      <c r="D31" s="161"/>
      <c r="E31" s="161"/>
      <c r="F31" s="161"/>
      <c r="G31" s="161"/>
      <c r="H31" s="161"/>
      <c r="I31" s="161"/>
      <c r="J31" s="161"/>
      <c r="K31" s="161"/>
      <c r="L31" s="164"/>
      <c r="M31" s="161"/>
      <c r="N31" s="161"/>
      <c r="O31" s="161"/>
      <c r="P31" s="161"/>
      <c r="Q31" s="161"/>
      <c r="R31" s="161"/>
      <c r="S31" s="161"/>
      <c r="T31" s="161"/>
      <c r="U31" s="161"/>
      <c r="V31" s="161"/>
      <c r="W31" s="161"/>
      <c r="X31" s="161"/>
      <c r="Y31" s="161"/>
      <c r="Z31" s="161"/>
    </row>
    <row r="32" spans="1:28" x14ac:dyDescent="0.25">
      <c r="A32" s="159"/>
      <c r="B32" s="159"/>
      <c r="C32" s="160"/>
      <c r="D32" s="160"/>
      <c r="E32" s="160"/>
      <c r="F32" s="160"/>
      <c r="G32" s="160"/>
      <c r="H32" s="160"/>
      <c r="I32" s="160"/>
      <c r="J32" s="160"/>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'3.4. Паспорт надежность'!A11:Z11</f>
        <v>M_TP3400.PS.0055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93" t="str">
        <f>'3.4. Паспорт надежность'!A14:Z14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415</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23" zoomScale="55" zoomScaleNormal="100" zoomScaleSheetLayoutView="55" zoomScalePageLayoutView="50" workbookViewId="0">
      <selection activeCell="B81" sqref="B8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401"/>
      <c r="V1" s="401"/>
      <c r="W1" s="401"/>
      <c r="X1" s="401"/>
      <c r="Y1" s="401"/>
    </row>
    <row r="2" spans="1:25" s="240" customFormat="1" ht="27.75" x14ac:dyDescent="0.4">
      <c r="A2" s="73"/>
      <c r="B2" s="73"/>
      <c r="C2" s="73"/>
      <c r="D2" s="73"/>
      <c r="E2" s="73"/>
      <c r="F2" s="73"/>
      <c r="G2" s="73"/>
      <c r="H2" s="73"/>
      <c r="I2" s="73"/>
      <c r="J2" s="85"/>
      <c r="K2" s="85"/>
      <c r="L2" s="97" t="s">
        <v>10</v>
      </c>
      <c r="T2" s="166"/>
      <c r="U2" s="401"/>
      <c r="V2" s="401"/>
      <c r="W2" s="401"/>
      <c r="X2" s="401"/>
      <c r="Y2" s="401"/>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356" t="s">
        <v>475</v>
      </c>
      <c r="B4" s="356"/>
      <c r="C4" s="356"/>
      <c r="D4" s="356"/>
      <c r="E4" s="356"/>
      <c r="F4" s="356"/>
      <c r="G4" s="356"/>
      <c r="H4" s="356"/>
      <c r="I4" s="356"/>
      <c r="J4" s="356"/>
      <c r="K4" s="356"/>
      <c r="L4" s="356"/>
      <c r="T4" s="166"/>
      <c r="U4" s="238"/>
      <c r="V4" s="238"/>
      <c r="W4" s="238"/>
      <c r="X4" s="238"/>
      <c r="Y4" s="238"/>
    </row>
    <row r="5" spans="1:25" s="240" customFormat="1" ht="27.75" x14ac:dyDescent="0.4">
      <c r="A5" s="98"/>
      <c r="B5" s="74"/>
      <c r="C5" s="74"/>
      <c r="D5" s="74"/>
      <c r="E5" s="74"/>
      <c r="F5" s="74"/>
      <c r="G5" s="74"/>
      <c r="H5" s="74"/>
      <c r="I5" s="74"/>
      <c r="J5" s="74"/>
      <c r="K5" s="167"/>
      <c r="L5" s="74"/>
      <c r="T5" s="166"/>
      <c r="U5" s="238"/>
      <c r="V5" s="238"/>
      <c r="W5" s="238"/>
      <c r="X5" s="238"/>
      <c r="Y5" s="238"/>
    </row>
    <row r="6" spans="1:25" s="240" customFormat="1" ht="27.75" x14ac:dyDescent="0.4">
      <c r="A6" s="354" t="s">
        <v>9</v>
      </c>
      <c r="B6" s="354"/>
      <c r="C6" s="354"/>
      <c r="D6" s="354"/>
      <c r="E6" s="354"/>
      <c r="F6" s="354"/>
      <c r="G6" s="354"/>
      <c r="H6" s="354"/>
      <c r="I6" s="354"/>
      <c r="J6" s="354"/>
      <c r="K6" s="354"/>
      <c r="L6" s="354"/>
      <c r="T6" s="166"/>
      <c r="U6" s="238"/>
      <c r="V6" s="238"/>
      <c r="W6" s="238"/>
      <c r="X6" s="238"/>
      <c r="Y6" s="238"/>
    </row>
    <row r="7" spans="1:25" s="240" customFormat="1" ht="27.75" x14ac:dyDescent="0.4">
      <c r="A7" s="75"/>
      <c r="B7" s="75"/>
      <c r="C7" s="75"/>
      <c r="D7" s="75"/>
      <c r="E7" s="75"/>
      <c r="F7" s="75"/>
      <c r="G7" s="75"/>
      <c r="H7" s="75"/>
      <c r="I7" s="75"/>
      <c r="J7" s="75"/>
      <c r="K7" s="75"/>
      <c r="L7" s="75"/>
      <c r="T7" s="166"/>
      <c r="U7" s="238"/>
      <c r="V7" s="238"/>
      <c r="W7" s="238"/>
      <c r="X7" s="238"/>
      <c r="Y7" s="238"/>
    </row>
    <row r="8" spans="1:25" s="240" customFormat="1" ht="27.75" x14ac:dyDescent="0.4">
      <c r="A8" s="349" t="str">
        <f>'1. паспорт местоположение'!A9:C9</f>
        <v>АО Россети Тюмень</v>
      </c>
      <c r="B8" s="349"/>
      <c r="C8" s="349"/>
      <c r="D8" s="349"/>
      <c r="E8" s="349"/>
      <c r="F8" s="349"/>
      <c r="G8" s="349"/>
      <c r="H8" s="349"/>
      <c r="I8" s="349"/>
      <c r="J8" s="349"/>
      <c r="K8" s="349"/>
      <c r="L8" s="349"/>
      <c r="T8" s="166"/>
      <c r="U8" s="401"/>
      <c r="V8" s="401"/>
      <c r="W8" s="401"/>
      <c r="X8" s="401"/>
      <c r="Y8" s="401"/>
    </row>
    <row r="9" spans="1:25" s="240" customFormat="1" ht="27.75" x14ac:dyDescent="0.4">
      <c r="A9" s="350" t="s">
        <v>8</v>
      </c>
      <c r="B9" s="350"/>
      <c r="C9" s="350"/>
      <c r="D9" s="350"/>
      <c r="E9" s="350"/>
      <c r="F9" s="350"/>
      <c r="G9" s="350"/>
      <c r="H9" s="350"/>
      <c r="I9" s="350"/>
      <c r="J9" s="350"/>
      <c r="K9" s="350"/>
      <c r="L9" s="350"/>
      <c r="T9" s="168"/>
      <c r="U9" s="168"/>
      <c r="W9" s="168"/>
      <c r="X9" s="168"/>
      <c r="Y9" s="169"/>
    </row>
    <row r="10" spans="1:25" s="240" customFormat="1" ht="24.75" customHeight="1" x14ac:dyDescent="0.25">
      <c r="A10" s="75"/>
      <c r="B10" s="75"/>
      <c r="C10" s="75"/>
      <c r="D10" s="75"/>
      <c r="E10" s="75"/>
      <c r="F10" s="75"/>
      <c r="G10" s="75"/>
      <c r="H10" s="75"/>
      <c r="I10" s="75"/>
      <c r="J10" s="75"/>
      <c r="K10" s="75"/>
      <c r="L10" s="75"/>
      <c r="T10" s="241"/>
      <c r="U10" s="241"/>
      <c r="V10" s="242"/>
      <c r="W10" s="241"/>
      <c r="X10" s="241"/>
      <c r="Y10" s="241"/>
    </row>
    <row r="11" spans="1:25" s="240" customFormat="1" ht="27.75" x14ac:dyDescent="0.25">
      <c r="A11" s="349" t="str">
        <f>'1. паспорт местоположение'!A12:C12</f>
        <v>M_TP3400.PS.0055</v>
      </c>
      <c r="B11" s="349"/>
      <c r="C11" s="349"/>
      <c r="D11" s="349"/>
      <c r="E11" s="349"/>
      <c r="F11" s="349"/>
      <c r="G11" s="349"/>
      <c r="H11" s="349"/>
      <c r="I11" s="349"/>
      <c r="J11" s="349"/>
      <c r="K11" s="349"/>
      <c r="L11" s="349"/>
      <c r="T11" s="241"/>
      <c r="U11" s="241"/>
      <c r="V11" s="242"/>
      <c r="W11" s="241"/>
      <c r="X11" s="241"/>
      <c r="Y11" s="241"/>
    </row>
    <row r="12" spans="1:25" s="240" customFormat="1" ht="27.75" customHeight="1" x14ac:dyDescent="0.4">
      <c r="A12" s="350" t="s">
        <v>7</v>
      </c>
      <c r="B12" s="350"/>
      <c r="C12" s="350"/>
      <c r="D12" s="350"/>
      <c r="E12" s="350"/>
      <c r="F12" s="350"/>
      <c r="G12" s="350"/>
      <c r="H12" s="350"/>
      <c r="I12" s="350"/>
      <c r="J12" s="350"/>
      <c r="K12" s="350"/>
      <c r="L12" s="350"/>
      <c r="T12" s="170"/>
      <c r="U12" s="399"/>
      <c r="V12" s="399"/>
      <c r="W12" s="399"/>
      <c r="X12" s="170"/>
      <c r="Y12" s="170"/>
    </row>
    <row r="13" spans="1:25" s="240" customFormat="1" ht="27.75" x14ac:dyDescent="0.4">
      <c r="A13" s="76"/>
      <c r="B13" s="76"/>
      <c r="C13" s="76"/>
      <c r="D13" s="76"/>
      <c r="E13" s="76"/>
      <c r="F13" s="76"/>
      <c r="G13" s="76"/>
      <c r="H13" s="76"/>
      <c r="I13" s="76"/>
      <c r="J13" s="76"/>
      <c r="K13" s="76"/>
      <c r="L13" s="76"/>
      <c r="T13" s="166"/>
      <c r="U13" s="166"/>
      <c r="V13" s="166"/>
      <c r="W13" s="166"/>
      <c r="X13" s="166"/>
      <c r="Y13" s="166"/>
    </row>
    <row r="14" spans="1:25" s="240" customFormat="1" ht="42" customHeight="1" x14ac:dyDescent="0.4">
      <c r="A14" s="400" t="str">
        <f>'1. паспорт местоположение'!A15:C15</f>
        <v>Реконструкция ТП-10/0.4 кВ Ялуторовского РЭС Южного ТПО 2 этап (реконструкия ТП 10/0.4 кВ - 29шт.)</v>
      </c>
      <c r="B14" s="400"/>
      <c r="C14" s="400"/>
      <c r="D14" s="400"/>
      <c r="E14" s="400"/>
      <c r="F14" s="400"/>
      <c r="G14" s="400"/>
      <c r="H14" s="400"/>
      <c r="I14" s="400"/>
      <c r="J14" s="400"/>
      <c r="K14" s="400"/>
      <c r="L14" s="400"/>
      <c r="T14" s="166"/>
      <c r="U14" s="241"/>
      <c r="V14" s="241"/>
      <c r="W14" s="241"/>
      <c r="X14" s="241"/>
      <c r="Y14" s="241"/>
    </row>
    <row r="15" spans="1:25" s="240" customFormat="1" ht="27.75" x14ac:dyDescent="0.4">
      <c r="A15" s="350" t="s">
        <v>6</v>
      </c>
      <c r="B15" s="350"/>
      <c r="C15" s="350"/>
      <c r="D15" s="350"/>
      <c r="E15" s="350"/>
      <c r="F15" s="350"/>
      <c r="G15" s="350"/>
      <c r="H15" s="350"/>
      <c r="I15" s="350"/>
      <c r="J15" s="350"/>
      <c r="K15" s="350"/>
      <c r="L15" s="350"/>
      <c r="T15" s="171"/>
      <c r="U15" s="401"/>
      <c r="V15" s="401"/>
      <c r="W15" s="401"/>
      <c r="X15" s="166"/>
      <c r="Y15" s="166"/>
    </row>
    <row r="16" spans="1:25" ht="27.75" x14ac:dyDescent="0.4">
      <c r="A16" s="172"/>
      <c r="B16" s="113"/>
      <c r="K16" s="173"/>
      <c r="T16" s="166"/>
      <c r="U16" s="401"/>
      <c r="V16" s="401"/>
      <c r="W16" s="401"/>
      <c r="X16" s="166"/>
      <c r="Y16" s="166"/>
    </row>
    <row r="17" spans="1:53" ht="27.75" x14ac:dyDescent="0.4">
      <c r="A17" s="172"/>
      <c r="C17" s="113"/>
      <c r="D17" s="113"/>
      <c r="E17" s="113"/>
      <c r="F17" s="113"/>
      <c r="G17" s="113"/>
      <c r="H17" s="113"/>
      <c r="I17" s="113"/>
      <c r="J17" s="113"/>
      <c r="K17" s="113"/>
      <c r="L17" s="113"/>
      <c r="M17" s="113"/>
      <c r="N17" s="113"/>
      <c r="O17" s="113"/>
      <c r="P17" s="113"/>
      <c r="Q17" s="113"/>
      <c r="R17" s="113"/>
      <c r="S17" s="113"/>
      <c r="T17" s="113"/>
      <c r="U17" s="238"/>
      <c r="V17" s="238"/>
      <c r="W17" s="238"/>
      <c r="X17" s="238"/>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2"/>
      <c r="U18" s="166"/>
      <c r="V18" s="166"/>
      <c r="W18" s="166" t="s">
        <v>478</v>
      </c>
      <c r="X18" s="166"/>
      <c r="Y18" s="166"/>
    </row>
    <row r="19" spans="1:53" ht="16.5" thickBot="1" x14ac:dyDescent="0.3">
      <c r="A19" s="174" t="s">
        <v>292</v>
      </c>
      <c r="B19" s="174" t="s">
        <v>0</v>
      </c>
      <c r="D19" s="175"/>
      <c r="E19" s="176"/>
      <c r="F19" s="176"/>
      <c r="G19" s="176"/>
      <c r="H19" s="176"/>
    </row>
    <row r="20" spans="1:53" x14ac:dyDescent="0.25">
      <c r="A20" s="177" t="s">
        <v>453</v>
      </c>
      <c r="B20" s="178">
        <f>'6.2. Паспорт фин осв ввод '!D30*1000000</f>
        <v>23369020</v>
      </c>
    </row>
    <row r="21" spans="1:53" x14ac:dyDescent="0.25">
      <c r="A21" s="179" t="s">
        <v>290</v>
      </c>
      <c r="B21" s="180">
        <v>0</v>
      </c>
    </row>
    <row r="22" spans="1:53" x14ac:dyDescent="0.25">
      <c r="A22" s="179" t="s">
        <v>288</v>
      </c>
      <c r="B22" s="180">
        <v>50</v>
      </c>
      <c r="D22" s="172" t="s">
        <v>291</v>
      </c>
      <c r="E22" s="181"/>
      <c r="F22" s="181"/>
    </row>
    <row r="23" spans="1:53" ht="16.5" thickBot="1" x14ac:dyDescent="0.3">
      <c r="A23" s="182" t="s">
        <v>286</v>
      </c>
      <c r="B23" s="183">
        <v>1</v>
      </c>
      <c r="D23" s="402" t="s">
        <v>289</v>
      </c>
      <c r="E23" s="402"/>
      <c r="F23" s="184">
        <f>SUM(B90:AZ90)</f>
        <v>2038.5028988653778</v>
      </c>
      <c r="K23" s="129"/>
      <c r="N23" s="185"/>
    </row>
    <row r="24" spans="1:53" x14ac:dyDescent="0.25">
      <c r="A24" s="177" t="s">
        <v>285</v>
      </c>
      <c r="B24" s="186">
        <f>-C61</f>
        <v>12403.413772484366</v>
      </c>
      <c r="D24" s="402" t="s">
        <v>287</v>
      </c>
      <c r="E24" s="402"/>
      <c r="F24" s="184" t="str">
        <f>IF(SUM(B91:AZ91)=0,"не окупается",SUM(B91:AZ91))</f>
        <v>не окупается</v>
      </c>
      <c r="K24" s="129"/>
    </row>
    <row r="25" spans="1:53" x14ac:dyDescent="0.25">
      <c r="A25" s="179" t="s">
        <v>454</v>
      </c>
      <c r="B25" s="187">
        <v>6</v>
      </c>
      <c r="D25" s="402" t="s">
        <v>455</v>
      </c>
      <c r="E25" s="402"/>
      <c r="F25" s="188">
        <f>AZ88</f>
        <v>-20905658.771496218</v>
      </c>
      <c r="K25" s="129"/>
    </row>
    <row r="26" spans="1:53" x14ac:dyDescent="0.25">
      <c r="A26" s="179" t="s">
        <v>284</v>
      </c>
      <c r="B26" s="187">
        <v>6</v>
      </c>
      <c r="D26" s="402" t="s">
        <v>456</v>
      </c>
      <c r="E26" s="402"/>
      <c r="F26" s="239" t="str">
        <f>IF(F25&gt;0,"да","нет")</f>
        <v>нет</v>
      </c>
      <c r="K26" s="129"/>
    </row>
    <row r="27" spans="1:53" x14ac:dyDescent="0.25">
      <c r="A27" s="179" t="s">
        <v>263</v>
      </c>
      <c r="B27" s="187">
        <f>-C62</f>
        <v>230.2925918644068</v>
      </c>
    </row>
    <row r="28" spans="1:53" x14ac:dyDescent="0.25">
      <c r="A28" s="179" t="s">
        <v>283</v>
      </c>
      <c r="B28" s="187">
        <v>1</v>
      </c>
    </row>
    <row r="29" spans="1:53" x14ac:dyDescent="0.25">
      <c r="A29" s="179" t="s">
        <v>282</v>
      </c>
      <c r="B29" s="187">
        <v>1</v>
      </c>
    </row>
    <row r="30" spans="1:53" x14ac:dyDescent="0.25">
      <c r="A30" s="189" t="s">
        <v>457</v>
      </c>
      <c r="B30" s="190">
        <v>2.1999999999999999E-2</v>
      </c>
    </row>
    <row r="31" spans="1:53" ht="16.5" thickBot="1" x14ac:dyDescent="0.3">
      <c r="A31" s="182" t="s">
        <v>256</v>
      </c>
      <c r="B31" s="191">
        <v>0.2</v>
      </c>
    </row>
    <row r="32" spans="1:53" x14ac:dyDescent="0.25">
      <c r="A32" s="177" t="s">
        <v>458</v>
      </c>
      <c r="B32" s="186">
        <v>0</v>
      </c>
    </row>
    <row r="33" spans="1:52" x14ac:dyDescent="0.25">
      <c r="A33" s="179" t="s">
        <v>281</v>
      </c>
      <c r="B33" s="187"/>
    </row>
    <row r="34" spans="1:52" ht="16.5" thickBot="1" x14ac:dyDescent="0.3">
      <c r="A34" s="189" t="s">
        <v>280</v>
      </c>
      <c r="B34" s="192">
        <v>0</v>
      </c>
    </row>
    <row r="35" spans="1:52" x14ac:dyDescent="0.25">
      <c r="A35" s="193" t="s">
        <v>459</v>
      </c>
      <c r="B35" s="194">
        <v>0</v>
      </c>
    </row>
    <row r="36" spans="1:52" x14ac:dyDescent="0.25">
      <c r="A36" s="195" t="s">
        <v>279</v>
      </c>
      <c r="B36" s="196">
        <v>0</v>
      </c>
    </row>
    <row r="37" spans="1:52" x14ac:dyDescent="0.25">
      <c r="A37" s="195" t="s">
        <v>278</v>
      </c>
      <c r="B37" s="197">
        <v>0</v>
      </c>
    </row>
    <row r="38" spans="1:52" x14ac:dyDescent="0.25">
      <c r="A38" s="195" t="s">
        <v>277</v>
      </c>
      <c r="B38" s="197">
        <v>0</v>
      </c>
      <c r="Z38" s="198"/>
    </row>
    <row r="39" spans="1:52" x14ac:dyDescent="0.25">
      <c r="A39" s="195" t="s">
        <v>276</v>
      </c>
      <c r="B39" s="197">
        <v>0.19500000000000001</v>
      </c>
      <c r="U39" s="199"/>
      <c r="V39" s="199"/>
      <c r="W39" s="199"/>
      <c r="X39" s="199"/>
      <c r="Y39" s="199"/>
      <c r="Z39" s="199"/>
    </row>
    <row r="40" spans="1:52" x14ac:dyDescent="0.25">
      <c r="A40" s="195" t="s">
        <v>275</v>
      </c>
      <c r="B40" s="197">
        <f>1-B38</f>
        <v>1</v>
      </c>
    </row>
    <row r="41" spans="1:52" ht="16.5" thickBot="1" x14ac:dyDescent="0.3">
      <c r="A41" s="200" t="s">
        <v>460</v>
      </c>
      <c r="B41" s="201">
        <f>B40*B39+B38*B37*(1-B31)</f>
        <v>0.19500000000000001</v>
      </c>
    </row>
    <row r="42" spans="1:52" ht="31.5" x14ac:dyDescent="0.25">
      <c r="A42" s="202" t="s">
        <v>274</v>
      </c>
      <c r="B42" s="118" t="s">
        <v>480</v>
      </c>
      <c r="C42" s="203">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4"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4"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2" customFormat="1" ht="16.5" thickBot="1" x14ac:dyDescent="0.3">
      <c r="A45" s="205"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06"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4"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4"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4"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5"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07"/>
      <c r="C57" s="207"/>
      <c r="D57" s="207"/>
      <c r="E57" s="207"/>
      <c r="F57" s="207"/>
      <c r="G57" s="207"/>
      <c r="H57" s="207"/>
      <c r="I57" s="207"/>
      <c r="J57" s="207"/>
      <c r="K57" s="207"/>
      <c r="L57" s="121"/>
      <c r="M57" s="121"/>
      <c r="N57" s="121"/>
      <c r="O57" s="121"/>
      <c r="P57" s="121"/>
      <c r="Q57" s="121"/>
      <c r="R57" s="121"/>
      <c r="S57" s="121"/>
      <c r="T57" s="121"/>
      <c r="U57" s="121"/>
      <c r="V57" s="121"/>
    </row>
    <row r="58" spans="1:52" s="129" customFormat="1" ht="31.5" x14ac:dyDescent="0.25">
      <c r="A58" s="206"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2" customFormat="1" ht="14.25" x14ac:dyDescent="0.25">
      <c r="A59" s="208"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4" t="s">
        <v>265</v>
      </c>
      <c r="B60" s="123">
        <f>SUM(B61:B66)</f>
        <v>0</v>
      </c>
      <c r="C60" s="123">
        <f>SUM(C61:C66)</f>
        <v>-521610.96196434874</v>
      </c>
      <c r="D60" s="123">
        <f t="shared" ref="D60:AZ60" si="6">SUM(D61:D66)</f>
        <v>-516478.95694197592</v>
      </c>
      <c r="E60" s="123">
        <f t="shared" si="6"/>
        <v>-511344.95644692495</v>
      </c>
      <c r="F60" s="123">
        <f t="shared" si="6"/>
        <v>-506211.17145885719</v>
      </c>
      <c r="G60" s="123">
        <f t="shared" si="6"/>
        <v>-501077.6090935691</v>
      </c>
      <c r="H60" s="123">
        <f t="shared" si="6"/>
        <v>-495944.27501320164</v>
      </c>
      <c r="I60" s="123">
        <f t="shared" si="6"/>
        <v>-503214.59021490754</v>
      </c>
      <c r="J60" s="123">
        <f t="shared" si="6"/>
        <v>-498081.73421900568</v>
      </c>
      <c r="K60" s="123">
        <f t="shared" si="6"/>
        <v>-492949.12807522673</v>
      </c>
      <c r="L60" s="123">
        <f t="shared" si="6"/>
        <v>-487816.77927913453</v>
      </c>
      <c r="M60" s="123">
        <f t="shared" si="6"/>
        <v>-483075.26605889801</v>
      </c>
      <c r="N60" s="123">
        <f t="shared" si="6"/>
        <v>-477955.17246631591</v>
      </c>
      <c r="O60" s="123">
        <f t="shared" si="6"/>
        <v>-485239.12537044066</v>
      </c>
      <c r="P60" s="123">
        <f t="shared" si="6"/>
        <v>-480120.31620803027</v>
      </c>
      <c r="Q60" s="123">
        <f t="shared" si="6"/>
        <v>-475002.17830274766</v>
      </c>
      <c r="R60" s="123">
        <f t="shared" si="6"/>
        <v>-469884.73179230641</v>
      </c>
      <c r="S60" s="123">
        <f t="shared" si="6"/>
        <v>-464767.997418552</v>
      </c>
      <c r="T60" s="123">
        <f t="shared" si="6"/>
        <v>-459651.99654558499</v>
      </c>
      <c r="U60" s="123">
        <f t="shared" si="6"/>
        <v>-466940.16495091328</v>
      </c>
      <c r="V60" s="123">
        <f t="shared" si="6"/>
        <v>-461825.69775474264</v>
      </c>
      <c r="W60" s="123">
        <f t="shared" si="6"/>
        <v>-457604.35204917216</v>
      </c>
      <c r="X60" s="123">
        <f t="shared" si="6"/>
        <v>-452518.28152994922</v>
      </c>
      <c r="Y60" s="123">
        <f t="shared" si="6"/>
        <v>-447433.86442714965</v>
      </c>
      <c r="Z60" s="123">
        <f t="shared" si="6"/>
        <v>-442351.15034326591</v>
      </c>
      <c r="AA60" s="123">
        <f t="shared" si="6"/>
        <v>-437270.19036886579</v>
      </c>
      <c r="AB60" s="123">
        <f t="shared" si="6"/>
        <v>-432191.03712723369</v>
      </c>
      <c r="AC60" s="123">
        <f t="shared" si="6"/>
        <v>-427113.74482035253</v>
      </c>
      <c r="AD60" s="123">
        <f t="shared" si="6"/>
        <v>-422038.36927626503</v>
      </c>
      <c r="AE60" s="123">
        <f t="shared" si="6"/>
        <v>-416964.96799785481</v>
      </c>
      <c r="AF60" s="123">
        <f t="shared" si="6"/>
        <v>-411893.60021309234</v>
      </c>
      <c r="AG60" s="123">
        <f t="shared" si="6"/>
        <v>-406824.32692678698</v>
      </c>
      <c r="AH60" s="123">
        <f t="shared" si="6"/>
        <v>-401757.21097389248</v>
      </c>
      <c r="AI60" s="123">
        <f t="shared" si="6"/>
        <v>-396692.31707441108</v>
      </c>
      <c r="AJ60" s="123">
        <f t="shared" si="6"/>
        <v>-391629.71188994532</v>
      </c>
      <c r="AK60" s="123">
        <f t="shared" si="6"/>
        <v>-386569.4640819456</v>
      </c>
      <c r="AL60" s="123">
        <f t="shared" si="6"/>
        <v>-381511.64437170583</v>
      </c>
      <c r="AM60" s="123">
        <f t="shared" si="6"/>
        <v>-376456.32560215885</v>
      </c>
      <c r="AN60" s="123">
        <f t="shared" si="6"/>
        <v>-371403.58280152554</v>
      </c>
      <c r="AO60" s="123">
        <f t="shared" si="6"/>
        <v>-366353.49324887322</v>
      </c>
      <c r="AP60" s="123">
        <f t="shared" si="6"/>
        <v>-361306.13654164132</v>
      </c>
      <c r="AQ60" s="123">
        <f t="shared" si="6"/>
        <v>-356261.59466519248</v>
      </c>
      <c r="AR60" s="123">
        <f t="shared" si="6"/>
        <v>-351219.95206445007</v>
      </c>
      <c r="AS60" s="123">
        <f t="shared" si="6"/>
        <v>-346181.29571768548</v>
      </c>
      <c r="AT60" s="123">
        <f t="shared" si="6"/>
        <v>-341145.71521251794</v>
      </c>
      <c r="AU60" s="123">
        <f t="shared" si="6"/>
        <v>-336113.30282419542</v>
      </c>
      <c r="AV60" s="123">
        <f t="shared" si="6"/>
        <v>-331084.1535962231</v>
      </c>
      <c r="AW60" s="123">
        <f t="shared" si="6"/>
        <v>-326058.36542341171</v>
      </c>
      <c r="AX60" s="123">
        <f t="shared" si="6"/>
        <v>-321036.039137416</v>
      </c>
      <c r="AY60" s="123">
        <f t="shared" si="6"/>
        <v>-316017.27859484038</v>
      </c>
      <c r="AZ60" s="123">
        <f t="shared" si="6"/>
        <v>-311002.19076798746</v>
      </c>
    </row>
    <row r="61" spans="1:52" x14ac:dyDescent="0.25">
      <c r="A61" s="209"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09"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09"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09"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09"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09" t="s">
        <v>262</v>
      </c>
      <c r="B66" s="123"/>
      <c r="C66" s="123">
        <f>-(($B$20+$B$21)*$B$23+($B$20+$B$21)*$B$23+SUM($B$68:C68))/2*$B30</f>
        <v>-508977.25559999997</v>
      </c>
      <c r="D66" s="123">
        <f>-(($B$20+$B$21)*$B$23+($B$20+$B$21)*$B$23+SUM($B$68:D68))/2*$B30</f>
        <v>-503836.07120000001</v>
      </c>
      <c r="E66" s="123">
        <f>-(($B$20+$B$21)*$B$23+($B$20+$B$21)*$B$23+SUM($B$68:E68))/2*$B30</f>
        <v>-498694.88679999992</v>
      </c>
      <c r="F66" s="123">
        <f>-(($B$20+$B$21)*$B$23+($B$20+$B$21)*$B$23+SUM($B$68:F68))/2*$B30</f>
        <v>-493553.70239999995</v>
      </c>
      <c r="G66" s="123">
        <f>-(($B$20+$B$21)*$B$23+($B$20+$B$21)*$B$23+SUM($B$68:G68))/2*$B30</f>
        <v>-488412.51799999998</v>
      </c>
      <c r="H66" s="123">
        <f>-(($B$20+$B$21)*$B$23+($B$20+$B$21)*$B$23+SUM($B$68:H68))/2*$B30</f>
        <v>-483271.33360000001</v>
      </c>
      <c r="I66" s="123">
        <f>-(($B$20+$B$21)*$B$23+($B$20+$B$21)*$B$23+SUM($B$68:I68))/2*$B30</f>
        <v>-478130.14919999999</v>
      </c>
      <c r="J66" s="123">
        <f>-(($B$20+$B$21)*$B$23+($B$20+$B$21)*$B$23+SUM($B$68:J68))/2*$B30</f>
        <v>-472988.96479999996</v>
      </c>
      <c r="K66" s="123">
        <f>-(($B$20+$B$21)*$B$23+($B$20+$B$21)*$B$23+SUM($B$68:K68))/2*$B30</f>
        <v>-467847.78039999993</v>
      </c>
      <c r="L66" s="123">
        <f>-(($B$20+$B$21)*$B$23+($B$20+$B$21)*$B$23+SUM($B$68:L68))/2*$B30</f>
        <v>-462706.59599999996</v>
      </c>
      <c r="M66" s="123">
        <f>-(($B$20+$B$21)*$B$23+($B$20+$B$21)*$B$23+SUM($B$68:M68))/2*$B30</f>
        <v>-457565.41159999999</v>
      </c>
      <c r="N66" s="123">
        <f>-(($B$20+$B$21)*$B$23+($B$20+$B$21)*$B$23+SUM($B$68:N68))/2*$B30</f>
        <v>-452424.22720000002</v>
      </c>
      <c r="O66" s="123">
        <f>-(($B$20+$B$21)*$B$23+($B$20+$B$21)*$B$23+SUM($B$68:O68))/2*$B30</f>
        <v>-447283.04279999994</v>
      </c>
      <c r="P66" s="123">
        <f>-(($B$20+$B$21)*$B$23+($B$20+$B$21)*$B$23+SUM($B$68:P68))/2*$B30</f>
        <v>-442141.85839999997</v>
      </c>
      <c r="Q66" s="123">
        <f>-(($B$20+$B$21)*$B$23+($B$20+$B$21)*$B$23+SUM($B$68:Q68))/2*$B30</f>
        <v>-437000.674</v>
      </c>
      <c r="R66" s="123">
        <f>-(($B$20+$B$21)*$B$23+($B$20+$B$21)*$B$23+SUM($B$68:R68))/2*$B30</f>
        <v>-431859.48959999991</v>
      </c>
      <c r="S66" s="123">
        <f>-(($B$20+$B$21)*$B$23+($B$20+$B$21)*$B$23+SUM($B$68:S68))/2*$B30</f>
        <v>-426718.30519999994</v>
      </c>
      <c r="T66" s="123">
        <f>-(($B$20+$B$21)*$B$23+($B$20+$B$21)*$B$23+SUM($B$68:T68))/2*$B30</f>
        <v>-421577.12079999992</v>
      </c>
      <c r="U66" s="123">
        <f>-(($B$20+$B$21)*$B$23+($B$20+$B$21)*$B$23+SUM($B$68:U68))/2*$B30</f>
        <v>-416435.93639999995</v>
      </c>
      <c r="V66" s="123">
        <f>-(($B$20+$B$21)*$B$23+($B$20+$B$21)*$B$23+SUM($B$68:V68))/2*$B30</f>
        <v>-411294.75199999998</v>
      </c>
      <c r="W66" s="123">
        <f>-(($B$20+$B$21)*$B$23+($B$20+$B$21)*$B$23+SUM($B$68:W68))/2*$B30</f>
        <v>-406153.56759999989</v>
      </c>
      <c r="X66" s="123">
        <f>-(($B$20+$B$21)*$B$23+($B$20+$B$21)*$B$23+SUM($B$68:X68))/2*$B30</f>
        <v>-401012.38319999992</v>
      </c>
      <c r="Y66" s="123">
        <f>-(($B$20+$B$21)*$B$23+($B$20+$B$21)*$B$23+SUM($B$68:Y68))/2*$B30</f>
        <v>-395871.19879999995</v>
      </c>
      <c r="Z66" s="123">
        <f>-(($B$20+$B$21)*$B$23+($B$20+$B$21)*$B$23+SUM($B$68:Z68))/2*$B30</f>
        <v>-390730.01439999987</v>
      </c>
      <c r="AA66" s="123">
        <f>-(($B$20+$B$21)*$B$23+($B$20+$B$21)*$B$23+SUM($B$68:AA68))/2*$B30</f>
        <v>-385588.8299999999</v>
      </c>
      <c r="AB66" s="123">
        <f>-(($B$20+$B$21)*$B$23+($B$20+$B$21)*$B$23+SUM($B$68:AB68))/2*$B30</f>
        <v>-380447.64559999993</v>
      </c>
      <c r="AC66" s="123">
        <f>-(($B$20+$B$21)*$B$23+($B$20+$B$21)*$B$23+SUM($B$68:AC68))/2*$B30</f>
        <v>-375306.4611999999</v>
      </c>
      <c r="AD66" s="123">
        <f>-(($B$20+$B$21)*$B$23+($B$20+$B$21)*$B$23+SUM($B$68:AD68))/2*$B30</f>
        <v>-370165.27679999993</v>
      </c>
      <c r="AE66" s="123">
        <f>-(($B$20+$B$21)*$B$23+($B$20+$B$21)*$B$23+SUM($B$68:AE68))/2*$B30</f>
        <v>-365024.09239999991</v>
      </c>
      <c r="AF66" s="123">
        <f>-(($B$20+$B$21)*$B$23+($B$20+$B$21)*$B$23+SUM($B$68:AF68))/2*$B30</f>
        <v>-359882.90799999988</v>
      </c>
      <c r="AG66" s="123">
        <f>-(($B$20+$B$21)*$B$23+($B$20+$B$21)*$B$23+SUM($B$68:AG68))/2*$B30</f>
        <v>-354741.72359999991</v>
      </c>
      <c r="AH66" s="123">
        <f>-(($B$20+$B$21)*$B$23+($B$20+$B$21)*$B$23+SUM($B$68:AH68))/2*$B30</f>
        <v>-349600.53919999988</v>
      </c>
      <c r="AI66" s="123">
        <f>-(($B$20+$B$21)*$B$23+($B$20+$B$21)*$B$23+SUM($B$68:AI68))/2*$B30</f>
        <v>-344459.35479999986</v>
      </c>
      <c r="AJ66" s="123">
        <f>-(($B$20+$B$21)*$B$23+($B$20+$B$21)*$B$23+SUM($B$68:AJ68))/2*$B30</f>
        <v>-339318.17039999989</v>
      </c>
      <c r="AK66" s="123">
        <f>-(($B$20+$B$21)*$B$23+($B$20+$B$21)*$B$23+SUM($B$68:AK68))/2*$B30</f>
        <v>-334176.98599999992</v>
      </c>
      <c r="AL66" s="123">
        <f>-(($B$20+$B$21)*$B$23+($B$20+$B$21)*$B$23+SUM($B$68:AL68))/2*$B30</f>
        <v>-329035.80159999989</v>
      </c>
      <c r="AM66" s="123">
        <f>-(($B$20+$B$21)*$B$23+($B$20+$B$21)*$B$23+SUM($B$68:AM68))/2*$B30</f>
        <v>-323894.61719999986</v>
      </c>
      <c r="AN66" s="123">
        <f>-(($B$20+$B$21)*$B$23+($B$20+$B$21)*$B$23+SUM($B$68:AN68))/2*$B30</f>
        <v>-318753.43279999989</v>
      </c>
      <c r="AO66" s="123">
        <f>-(($B$20+$B$21)*$B$23+($B$20+$B$21)*$B$23+SUM($B$68:AO68))/2*$B30</f>
        <v>-313612.24839999992</v>
      </c>
      <c r="AP66" s="123">
        <f>-(($B$20+$B$21)*$B$23+($B$20+$B$21)*$B$23+SUM($B$68:AP68))/2*$B30</f>
        <v>-308471.06399999995</v>
      </c>
      <c r="AQ66" s="123">
        <f>-(($B$20+$B$21)*$B$23+($B$20+$B$21)*$B$23+SUM($B$68:AQ68))/2*$B30</f>
        <v>-303329.87959999999</v>
      </c>
      <c r="AR66" s="123">
        <f>-(($B$20+$B$21)*$B$23+($B$20+$B$21)*$B$23+SUM($B$68:AR68))/2*$B30</f>
        <v>-298188.69519999996</v>
      </c>
      <c r="AS66" s="123">
        <f>-(($B$20+$B$21)*$B$23+($B$20+$B$21)*$B$23+SUM($B$68:AS68))/2*$B30</f>
        <v>-293047.51079999999</v>
      </c>
      <c r="AT66" s="123">
        <f>-(($B$20+$B$21)*$B$23+($B$20+$B$21)*$B$23+SUM($B$68:AT68))/2*$B30</f>
        <v>-287906.32640000002</v>
      </c>
      <c r="AU66" s="123">
        <f>-(($B$20+$B$21)*$B$23+($B$20+$B$21)*$B$23+SUM($B$68:AU68))/2*$B30</f>
        <v>-282765.14200000005</v>
      </c>
      <c r="AV66" s="123">
        <f>-(($B$20+$B$21)*$B$23+($B$20+$B$21)*$B$23+SUM($B$68:AV68))/2*$B30</f>
        <v>-277623.95760000002</v>
      </c>
      <c r="AW66" s="123">
        <f>-(($B$20+$B$21)*$B$23+($B$20+$B$21)*$B$23+SUM($B$68:AW68))/2*$B30</f>
        <v>-272482.77320000005</v>
      </c>
      <c r="AX66" s="123">
        <f>-(($B$20+$B$21)*$B$23+($B$20+$B$21)*$B$23+SUM($B$68:AX68))/2*$B30</f>
        <v>-267341.58880000009</v>
      </c>
      <c r="AY66" s="123">
        <f>-(($B$20+$B$21)*$B$23+($B$20+$B$21)*$B$23+SUM($B$68:AY68))/2*$B30</f>
        <v>-262200.40440000012</v>
      </c>
      <c r="AZ66" s="123">
        <f>-(($B$20+$B$21)*$B$23+($B$20+$B$21)*$B$23+SUM($B$68:AZ68))/2*$B30</f>
        <v>-257059.22000000012</v>
      </c>
    </row>
    <row r="67" spans="1:52" s="172" customFormat="1" ht="14.25" x14ac:dyDescent="0.25">
      <c r="A67" s="210" t="s">
        <v>466</v>
      </c>
      <c r="B67" s="122">
        <f t="shared" ref="B67:AZ67" si="10">B59+B60</f>
        <v>0</v>
      </c>
      <c r="C67" s="122">
        <f t="shared" si="10"/>
        <v>486840.29780988855</v>
      </c>
      <c r="D67" s="122">
        <f t="shared" si="10"/>
        <v>532168.79746141378</v>
      </c>
      <c r="E67" s="122">
        <f t="shared" si="10"/>
        <v>568761.11772880377</v>
      </c>
      <c r="F67" s="122">
        <f t="shared" si="10"/>
        <v>606296.92756799026</v>
      </c>
      <c r="G67" s="122">
        <f t="shared" si="10"/>
        <v>644807.3799365327</v>
      </c>
      <c r="H67" s="122">
        <f t="shared" si="10"/>
        <v>684317.26368780318</v>
      </c>
      <c r="I67" s="122">
        <f t="shared" si="10"/>
        <v>712454.79464712751</v>
      </c>
      <c r="J67" s="122">
        <f t="shared" si="10"/>
        <v>754057.7321888908</v>
      </c>
      <c r="K67" s="122">
        <f t="shared" si="10"/>
        <v>796754.52232490643</v>
      </c>
      <c r="L67" s="122">
        <f t="shared" si="10"/>
        <v>840577.98063300271</v>
      </c>
      <c r="M67" s="122">
        <f t="shared" si="10"/>
        <v>1569060.295700711</v>
      </c>
      <c r="N67" s="122">
        <f t="shared" si="10"/>
        <v>1635744.4561460814</v>
      </c>
      <c r="O67" s="122">
        <f t="shared" si="10"/>
        <v>1691871.4921003287</v>
      </c>
      <c r="P67" s="122">
        <f t="shared" si="10"/>
        <v>1762303.6197868625</v>
      </c>
      <c r="Q67" s="122">
        <f t="shared" si="10"/>
        <v>1834694.4757719915</v>
      </c>
      <c r="R67" s="122">
        <f t="shared" si="10"/>
        <v>1909102.8219046751</v>
      </c>
      <c r="S67" s="122">
        <f t="shared" si="10"/>
        <v>1985589.1828893388</v>
      </c>
      <c r="T67" s="122">
        <f t="shared" si="10"/>
        <v>2064215.8991715428</v>
      </c>
      <c r="U67" s="122">
        <f t="shared" si="10"/>
        <v>2132643.7676377287</v>
      </c>
      <c r="V67" s="122">
        <f t="shared" si="10"/>
        <v>2215745.7528115585</v>
      </c>
      <c r="W67" s="122">
        <f t="shared" si="10"/>
        <v>2759209.155970972</v>
      </c>
      <c r="X67" s="122">
        <f t="shared" si="10"/>
        <v>2860799.6317307991</v>
      </c>
      <c r="Y67" s="122">
        <f t="shared" si="10"/>
        <v>2965283.5862314203</v>
      </c>
      <c r="Z67" s="122">
        <f t="shared" si="10"/>
        <v>3072747.8238350619</v>
      </c>
      <c r="AA67" s="122">
        <f t="shared" si="10"/>
        <v>3183281.7530348124</v>
      </c>
      <c r="AB67" s="122">
        <f t="shared" si="10"/>
        <v>3296977.4645785545</v>
      </c>
      <c r="AC67" s="122">
        <f t="shared" si="10"/>
        <v>3413929.8119366099</v>
      </c>
      <c r="AD67" s="122">
        <f t="shared" si="10"/>
        <v>3534236.4941834062</v>
      </c>
      <c r="AE67" s="122">
        <f t="shared" si="10"/>
        <v>3657998.1413656073</v>
      </c>
      <c r="AF67" s="122">
        <f t="shared" si="10"/>
        <v>3785318.4024312743</v>
      </c>
      <c r="AG67" s="122">
        <f t="shared" si="10"/>
        <v>3916304.035796911</v>
      </c>
      <c r="AH67" s="122">
        <f t="shared" si="10"/>
        <v>4051065.0026315162</v>
      </c>
      <c r="AI67" s="122">
        <f t="shared" si="10"/>
        <v>4189714.56293916</v>
      </c>
      <c r="AJ67" s="122">
        <f t="shared" si="10"/>
        <v>4332369.3745240327</v>
      </c>
      <c r="AK67" s="122">
        <f t="shared" si="10"/>
        <v>4479149.5949244518</v>
      </c>
      <c r="AL67" s="122">
        <f t="shared" si="10"/>
        <v>4630178.9864048837</v>
      </c>
      <c r="AM67" s="122">
        <f t="shared" si="10"/>
        <v>4785585.0240977285</v>
      </c>
      <c r="AN67" s="122">
        <f t="shared" si="10"/>
        <v>4945499.0073893582</v>
      </c>
      <c r="AO67" s="122">
        <f t="shared" si="10"/>
        <v>5110056.1746477373</v>
      </c>
      <c r="AP67" s="122">
        <f t="shared" si="10"/>
        <v>5279395.8213918665</v>
      </c>
      <c r="AQ67" s="122">
        <f t="shared" si="10"/>
        <v>5453661.422006323</v>
      </c>
      <c r="AR67" s="122">
        <f t="shared" si="10"/>
        <v>5633000.75510721</v>
      </c>
      <c r="AS67" s="122">
        <f t="shared" si="10"/>
        <v>5817566.0326691242</v>
      </c>
      <c r="AT67" s="122">
        <f t="shared" si="10"/>
        <v>6007514.0330258962</v>
      </c>
      <c r="AU67" s="122">
        <f t="shared" si="10"/>
        <v>6203006.2378613716</v>
      </c>
      <c r="AV67" s="122">
        <f t="shared" si="10"/>
        <v>6404208.973309909</v>
      </c>
      <c r="AW67" s="122">
        <f t="shared" si="10"/>
        <v>6611293.5552899055</v>
      </c>
      <c r="AX67" s="122">
        <f t="shared" si="10"/>
        <v>6824436.4391973019</v>
      </c>
      <c r="AY67" s="122">
        <f t="shared" si="10"/>
        <v>7043819.3740899172</v>
      </c>
      <c r="AZ67" s="122">
        <f t="shared" si="10"/>
        <v>7269629.5614973148</v>
      </c>
    </row>
    <row r="68" spans="1:52" x14ac:dyDescent="0.25">
      <c r="A68" s="209" t="s">
        <v>258</v>
      </c>
      <c r="B68" s="123">
        <v>0</v>
      </c>
      <c r="C68" s="123">
        <f>IF($B$20-ABS(SUM($B$68:B68))&gt;0,-$B$20/$B$22,0)</f>
        <v>-467380.4</v>
      </c>
      <c r="D68" s="123">
        <f>IF($B$20-ABS(SUM($B$68:C68))&gt;0,-$B$20/$B$22,0)</f>
        <v>-467380.4</v>
      </c>
      <c r="E68" s="123">
        <f>IF($B$20-ABS(SUM($B$68:D68))&gt;0,-$B$20/$B$22,0)</f>
        <v>-467380.4</v>
      </c>
      <c r="F68" s="123">
        <f>IF($B$20-ABS(SUM($B$68:E68))&gt;0,-$B$20/$B$22,0)</f>
        <v>-467380.4</v>
      </c>
      <c r="G68" s="123">
        <f>IF($B$20-ABS(SUM($B$68:F68))&gt;0,-$B$20/$B$22,0)</f>
        <v>-467380.4</v>
      </c>
      <c r="H68" s="123">
        <f>IF($B$20-ABS(SUM($B$68:G68))&gt;0,-$B$20/$B$22,0)</f>
        <v>-467380.4</v>
      </c>
      <c r="I68" s="123">
        <f>IF($B$20-ABS(SUM($B$68:H68))&gt;0,-$B$20/$B$22,0)</f>
        <v>-467380.4</v>
      </c>
      <c r="J68" s="123">
        <f>IF($B$20-ABS(SUM($B$68:I68))&gt;0,-$B$20/$B$22,0)</f>
        <v>-467380.4</v>
      </c>
      <c r="K68" s="123">
        <f>IF($B$20-ABS(SUM($B$68:J68))&gt;0,-$B$20/$B$22,0)</f>
        <v>-467380.4</v>
      </c>
      <c r="L68" s="123">
        <f>IF($B$20-ABS(SUM($B$68:K68))&gt;0,-$B$20/$B$22,0)</f>
        <v>-467380.4</v>
      </c>
      <c r="M68" s="123">
        <f>IF($B$20-ABS(SUM($B$68:L68))&gt;0,-$B$20/$B$22,0)</f>
        <v>-467380.4</v>
      </c>
      <c r="N68" s="123">
        <f>IF($B$20-ABS(SUM($B$68:M68))&gt;0,-$B$20/$B$22,0)</f>
        <v>-467380.4</v>
      </c>
      <c r="O68" s="123">
        <f>IF($B$20-ABS(SUM($B$68:N68))&gt;0,-$B$20/$B$22,0)</f>
        <v>-467380.4</v>
      </c>
      <c r="P68" s="123">
        <f>IF($B$20-ABS(SUM($B$68:O68))&gt;0,-$B$20/$B$22,0)</f>
        <v>-467380.4</v>
      </c>
      <c r="Q68" s="123">
        <f>IF($B$20-ABS(SUM($B$68:P68))&gt;0,-$B$20/$B$22,0)</f>
        <v>-467380.4</v>
      </c>
      <c r="R68" s="123">
        <f>IF($B$20-ABS(SUM($B$68:Q68))&gt;0,-$B$20/$B$22,0)</f>
        <v>-467380.4</v>
      </c>
      <c r="S68" s="123">
        <f>IF($B$20-ABS(SUM($B$68:R68))&gt;0,-$B$20/$B$22,0)</f>
        <v>-467380.4</v>
      </c>
      <c r="T68" s="123">
        <f>IF($B$20-ABS(SUM($B$68:S68))&gt;0,-$B$20/$B$22,0)</f>
        <v>-467380.4</v>
      </c>
      <c r="U68" s="123">
        <f>IF($B$20-ABS(SUM($B$68:T68))&gt;0,-$B$20/$B$22,0)</f>
        <v>-467380.4</v>
      </c>
      <c r="V68" s="123">
        <f>IF($B$20-ABS(SUM($B$68:U68))&gt;0,-$B$20/$B$22,0)</f>
        <v>-467380.4</v>
      </c>
      <c r="W68" s="123">
        <f>IF($B$20-ABS(SUM($B$68:V68))&gt;0,-$B$20/$B$22,0)</f>
        <v>-467380.4</v>
      </c>
      <c r="X68" s="123">
        <f>IF($B$20-ABS(SUM($B$68:W68))&gt;0,-$B$20/$B$22,0)</f>
        <v>-467380.4</v>
      </c>
      <c r="Y68" s="123">
        <f>IF($B$20-ABS(SUM($B$68:X68))&gt;0,-$B$20/$B$22,0)</f>
        <v>-467380.4</v>
      </c>
      <c r="Z68" s="123">
        <f>IF($B$20-ABS(SUM($B$68:Y68))&gt;0,-$B$20/$B$22,0)</f>
        <v>-467380.4</v>
      </c>
      <c r="AA68" s="123">
        <f>IF($B$20-ABS(SUM($B$68:Z68))&gt;0,-$B$20/$B$22,0)</f>
        <v>-467380.4</v>
      </c>
      <c r="AB68" s="123">
        <f>IF($B$20-ABS(SUM($B$68:AA68))&gt;0,-$B$20/$B$22,0)</f>
        <v>-467380.4</v>
      </c>
      <c r="AC68" s="123">
        <f>IF($B$20-ABS(SUM($B$68:AB68))&gt;0,-$B$20/$B$22,0)</f>
        <v>-467380.4</v>
      </c>
      <c r="AD68" s="123">
        <f>IF($B$20-ABS(SUM($B$68:AC68))&gt;0,-$B$20/$B$22,0)</f>
        <v>-467380.4</v>
      </c>
      <c r="AE68" s="123">
        <f>IF($B$20-ABS(SUM($B$68:AD68))&gt;0,-$B$20/$B$22,0)</f>
        <v>-467380.4</v>
      </c>
      <c r="AF68" s="123">
        <f>IF($B$20-ABS(SUM($B$68:AE68))&gt;0,-$B$20/$B$22,0)</f>
        <v>-467380.4</v>
      </c>
      <c r="AG68" s="123">
        <f>IF($B$20-ABS(SUM($B$68:AF68))&gt;0,-$B$20/$B$22,0)</f>
        <v>-467380.4</v>
      </c>
      <c r="AH68" s="123">
        <f>IF($B$20-ABS(SUM($B$68:AG68))&gt;0,-$B$20/$B$22,0)</f>
        <v>-467380.4</v>
      </c>
      <c r="AI68" s="123">
        <f>IF($B$20-ABS(SUM($B$68:AH68))&gt;0,-$B$20/$B$22,0)</f>
        <v>-467380.4</v>
      </c>
      <c r="AJ68" s="123">
        <f>IF($B$20-ABS(SUM($B$68:AI68))&gt;0,-$B$20/$B$22,0)</f>
        <v>-467380.4</v>
      </c>
      <c r="AK68" s="123">
        <f>IF($B$20-ABS(SUM($B$68:AJ68))&gt;0,-$B$20/$B$22,0)</f>
        <v>-467380.4</v>
      </c>
      <c r="AL68" s="123">
        <f>IF($B$20-ABS(SUM($B$68:AK68))&gt;0,-$B$20/$B$22,0)</f>
        <v>-467380.4</v>
      </c>
      <c r="AM68" s="123">
        <f>IF($B$20-ABS(SUM($B$68:AL68))&gt;0,-$B$20/$B$22,0)</f>
        <v>-467380.4</v>
      </c>
      <c r="AN68" s="123">
        <f>IF($B$20-ABS(SUM($B$68:AM68))&gt;0,-$B$20/$B$22,0)</f>
        <v>-467380.4</v>
      </c>
      <c r="AO68" s="123">
        <f>IF($B$20-ABS(SUM($B$68:AN68))&gt;0,-$B$20/$B$22,0)</f>
        <v>-467380.4</v>
      </c>
      <c r="AP68" s="123">
        <f>IF($B$20-ABS(SUM($B$68:AO68))&gt;0,-$B$20/$B$22,0)</f>
        <v>-467380.4</v>
      </c>
      <c r="AQ68" s="123">
        <f>IF($B$20-ABS(SUM($B$68:AP68))&gt;0,-$B$20/$B$22,0)</f>
        <v>-467380.4</v>
      </c>
      <c r="AR68" s="123">
        <f>IF($B$20-ABS(SUM($B$68:AQ68))&gt;0,-$B$20/$B$22,0)</f>
        <v>-467380.4</v>
      </c>
      <c r="AS68" s="123">
        <f>IF($B$20-ABS(SUM($B$68:AR68))&gt;0,-$B$20/$B$22,0)</f>
        <v>-467380.4</v>
      </c>
      <c r="AT68" s="123">
        <f>IF($B$20-ABS(SUM($B$68:AS68))&gt;0,-$B$20/$B$22,0)</f>
        <v>-467380.4</v>
      </c>
      <c r="AU68" s="123">
        <f>IF($B$20-ABS(SUM($B$68:AT68))&gt;0,-$B$20/$B$22,0)</f>
        <v>-467380.4</v>
      </c>
      <c r="AV68" s="123">
        <f>IF($B$20-ABS(SUM($B$68:AU68))&gt;0,-$B$20/$B$22,0)</f>
        <v>-467380.4</v>
      </c>
      <c r="AW68" s="123">
        <f>IF($B$20-ABS(SUM($B$68:AV68))&gt;0,-$B$20/$B$22,0)</f>
        <v>-467380.4</v>
      </c>
      <c r="AX68" s="123">
        <f>IF($B$20-ABS(SUM($B$68:AW68))&gt;0,-$B$20/$B$22,0)</f>
        <v>-467380.4</v>
      </c>
      <c r="AY68" s="123">
        <f>IF($B$20-ABS(SUM($B$68:AX68))&gt;0,-$B$20/$B$22,0)</f>
        <v>-467380.4</v>
      </c>
      <c r="AZ68" s="123">
        <f>IF($B$20-ABS(SUM($B$68:AY68))&gt;0,-$B$20/$B$22,0)</f>
        <v>-467380.4</v>
      </c>
    </row>
    <row r="69" spans="1:52" s="172" customFormat="1" ht="14.25" x14ac:dyDescent="0.25">
      <c r="A69" s="210" t="s">
        <v>467</v>
      </c>
      <c r="B69" s="122">
        <f t="shared" ref="B69:AZ69" si="11">B67+B68</f>
        <v>0</v>
      </c>
      <c r="C69" s="122">
        <f t="shared" si="11"/>
        <v>19459.897809888527</v>
      </c>
      <c r="D69" s="122">
        <f t="shared" si="11"/>
        <v>64788.397461413755</v>
      </c>
      <c r="E69" s="122">
        <f t="shared" si="11"/>
        <v>101380.71772880375</v>
      </c>
      <c r="F69" s="122">
        <f t="shared" si="11"/>
        <v>138916.52756799024</v>
      </c>
      <c r="G69" s="122">
        <f t="shared" si="11"/>
        <v>177426.97993653268</v>
      </c>
      <c r="H69" s="122">
        <f t="shared" si="11"/>
        <v>216936.86368780315</v>
      </c>
      <c r="I69" s="122">
        <f t="shared" si="11"/>
        <v>245074.39464712748</v>
      </c>
      <c r="J69" s="122">
        <f t="shared" si="11"/>
        <v>286677.33218889078</v>
      </c>
      <c r="K69" s="122">
        <f t="shared" si="11"/>
        <v>329374.12232490641</v>
      </c>
      <c r="L69" s="122">
        <f t="shared" si="11"/>
        <v>373197.58063300268</v>
      </c>
      <c r="M69" s="122">
        <f t="shared" si="11"/>
        <v>1101679.8957007108</v>
      </c>
      <c r="N69" s="122">
        <f t="shared" si="11"/>
        <v>1168364.0561460815</v>
      </c>
      <c r="O69" s="122">
        <f t="shared" si="11"/>
        <v>1224491.0921003288</v>
      </c>
      <c r="P69" s="122">
        <f t="shared" si="11"/>
        <v>1294923.2197868624</v>
      </c>
      <c r="Q69" s="122">
        <f t="shared" si="11"/>
        <v>1367314.0757719916</v>
      </c>
      <c r="R69" s="122">
        <f t="shared" si="11"/>
        <v>1441722.4219046752</v>
      </c>
      <c r="S69" s="122">
        <f t="shared" si="11"/>
        <v>1518208.7828893387</v>
      </c>
      <c r="T69" s="122">
        <f t="shared" si="11"/>
        <v>1596835.4991715429</v>
      </c>
      <c r="U69" s="122">
        <f t="shared" si="11"/>
        <v>1665263.3676377288</v>
      </c>
      <c r="V69" s="122">
        <f t="shared" si="11"/>
        <v>1748365.3528115586</v>
      </c>
      <c r="W69" s="122">
        <f t="shared" si="11"/>
        <v>2291828.7559709721</v>
      </c>
      <c r="X69" s="122">
        <f t="shared" si="11"/>
        <v>2393419.2317307992</v>
      </c>
      <c r="Y69" s="122">
        <f t="shared" si="11"/>
        <v>2497903.1862314204</v>
      </c>
      <c r="Z69" s="122">
        <f t="shared" si="11"/>
        <v>2605367.423835062</v>
      </c>
      <c r="AA69" s="122">
        <f t="shared" si="11"/>
        <v>2715901.3530348125</v>
      </c>
      <c r="AB69" s="122">
        <f t="shared" si="11"/>
        <v>2829597.0645785546</v>
      </c>
      <c r="AC69" s="122">
        <f t="shared" si="11"/>
        <v>2946549.41193661</v>
      </c>
      <c r="AD69" s="122">
        <f t="shared" si="11"/>
        <v>3066856.0941834063</v>
      </c>
      <c r="AE69" s="122">
        <f t="shared" si="11"/>
        <v>3190617.7413656074</v>
      </c>
      <c r="AF69" s="122">
        <f t="shared" si="11"/>
        <v>3317938.0024312744</v>
      </c>
      <c r="AG69" s="122">
        <f t="shared" si="11"/>
        <v>3448923.6357969111</v>
      </c>
      <c r="AH69" s="122">
        <f t="shared" si="11"/>
        <v>3583684.6026315163</v>
      </c>
      <c r="AI69" s="122">
        <f t="shared" si="11"/>
        <v>3722334.1629391601</v>
      </c>
      <c r="AJ69" s="122">
        <f t="shared" si="11"/>
        <v>3864988.9745240328</v>
      </c>
      <c r="AK69" s="122">
        <f t="shared" si="11"/>
        <v>4011769.1949244519</v>
      </c>
      <c r="AL69" s="122">
        <f t="shared" si="11"/>
        <v>4162798.5864048838</v>
      </c>
      <c r="AM69" s="122">
        <f t="shared" si="11"/>
        <v>4318204.6240977282</v>
      </c>
      <c r="AN69" s="122">
        <f t="shared" si="11"/>
        <v>4478118.6073893579</v>
      </c>
      <c r="AO69" s="122">
        <f t="shared" si="11"/>
        <v>4642675.7746477369</v>
      </c>
      <c r="AP69" s="122">
        <f t="shared" si="11"/>
        <v>4812015.4213918662</v>
      </c>
      <c r="AQ69" s="122">
        <f t="shared" si="11"/>
        <v>4986281.0220063226</v>
      </c>
      <c r="AR69" s="122">
        <f t="shared" si="11"/>
        <v>5165620.3551072096</v>
      </c>
      <c r="AS69" s="122">
        <f t="shared" si="11"/>
        <v>5350185.6326691238</v>
      </c>
      <c r="AT69" s="122">
        <f t="shared" si="11"/>
        <v>5540133.6330258958</v>
      </c>
      <c r="AU69" s="122">
        <f t="shared" si="11"/>
        <v>5735625.8378613712</v>
      </c>
      <c r="AV69" s="122">
        <f t="shared" si="11"/>
        <v>5936828.5733099086</v>
      </c>
      <c r="AW69" s="122">
        <f t="shared" si="11"/>
        <v>6143913.1552899051</v>
      </c>
      <c r="AX69" s="122">
        <f t="shared" si="11"/>
        <v>6357056.0391973015</v>
      </c>
      <c r="AY69" s="122">
        <f t="shared" si="11"/>
        <v>6576438.9740899168</v>
      </c>
      <c r="AZ69" s="122">
        <f t="shared" si="11"/>
        <v>6802249.1614973145</v>
      </c>
    </row>
    <row r="70" spans="1:52" x14ac:dyDescent="0.25">
      <c r="A70" s="209"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2" customFormat="1" ht="14.25" x14ac:dyDescent="0.25">
      <c r="A71" s="210" t="s">
        <v>261</v>
      </c>
      <c r="B71" s="122">
        <f t="shared" ref="B71:AZ71" si="13">B69+B70</f>
        <v>0</v>
      </c>
      <c r="C71" s="122">
        <f t="shared" si="13"/>
        <v>19459.897809888527</v>
      </c>
      <c r="D71" s="122">
        <f t="shared" si="13"/>
        <v>64788.397461413755</v>
      </c>
      <c r="E71" s="122">
        <f t="shared" si="13"/>
        <v>101380.71772880375</v>
      </c>
      <c r="F71" s="122">
        <f t="shared" si="13"/>
        <v>138916.52756799024</v>
      </c>
      <c r="G71" s="122">
        <f t="shared" si="13"/>
        <v>177426.97993653268</v>
      </c>
      <c r="H71" s="122">
        <f t="shared" si="13"/>
        <v>216936.86368780315</v>
      </c>
      <c r="I71" s="122">
        <f t="shared" si="13"/>
        <v>245074.39464712748</v>
      </c>
      <c r="J71" s="122">
        <f t="shared" si="13"/>
        <v>286677.33218889078</v>
      </c>
      <c r="K71" s="122">
        <f t="shared" si="13"/>
        <v>329374.12232490641</v>
      </c>
      <c r="L71" s="122">
        <f t="shared" si="13"/>
        <v>373197.58063300268</v>
      </c>
      <c r="M71" s="122">
        <f t="shared" si="13"/>
        <v>1101679.8957007108</v>
      </c>
      <c r="N71" s="122">
        <f t="shared" si="13"/>
        <v>1168364.0561460815</v>
      </c>
      <c r="O71" s="122">
        <f t="shared" si="13"/>
        <v>1224491.0921003288</v>
      </c>
      <c r="P71" s="122">
        <f t="shared" si="13"/>
        <v>1294923.2197868624</v>
      </c>
      <c r="Q71" s="122">
        <f t="shared" si="13"/>
        <v>1367314.0757719916</v>
      </c>
      <c r="R71" s="122">
        <f t="shared" si="13"/>
        <v>1441722.4219046752</v>
      </c>
      <c r="S71" s="122">
        <f t="shared" si="13"/>
        <v>1518208.7828893387</v>
      </c>
      <c r="T71" s="122">
        <f t="shared" si="13"/>
        <v>1596835.4991715429</v>
      </c>
      <c r="U71" s="122">
        <f t="shared" si="13"/>
        <v>1665263.3676377288</v>
      </c>
      <c r="V71" s="122">
        <f t="shared" si="13"/>
        <v>1748365.3528115586</v>
      </c>
      <c r="W71" s="122">
        <f t="shared" si="13"/>
        <v>2291828.7559709721</v>
      </c>
      <c r="X71" s="122">
        <f t="shared" si="13"/>
        <v>2393419.2317307992</v>
      </c>
      <c r="Y71" s="122">
        <f t="shared" si="13"/>
        <v>2497903.1862314204</v>
      </c>
      <c r="Z71" s="122">
        <f t="shared" si="13"/>
        <v>2605367.423835062</v>
      </c>
      <c r="AA71" s="122">
        <f t="shared" si="13"/>
        <v>2715901.3530348125</v>
      </c>
      <c r="AB71" s="122">
        <f t="shared" si="13"/>
        <v>2829597.0645785546</v>
      </c>
      <c r="AC71" s="122">
        <f t="shared" si="13"/>
        <v>2946549.41193661</v>
      </c>
      <c r="AD71" s="122">
        <f t="shared" si="13"/>
        <v>3066856.0941834063</v>
      </c>
      <c r="AE71" s="122">
        <f t="shared" si="13"/>
        <v>3190617.7413656074</v>
      </c>
      <c r="AF71" s="122">
        <f t="shared" si="13"/>
        <v>3317938.0024312744</v>
      </c>
      <c r="AG71" s="122">
        <f t="shared" si="13"/>
        <v>3448923.6357969111</v>
      </c>
      <c r="AH71" s="122">
        <f t="shared" si="13"/>
        <v>3583684.6026315163</v>
      </c>
      <c r="AI71" s="122">
        <f t="shared" si="13"/>
        <v>3722334.1629391601</v>
      </c>
      <c r="AJ71" s="122">
        <f t="shared" si="13"/>
        <v>3864988.9745240328</v>
      </c>
      <c r="AK71" s="122">
        <f t="shared" si="13"/>
        <v>4011769.1949244519</v>
      </c>
      <c r="AL71" s="122">
        <f t="shared" si="13"/>
        <v>4162798.5864048838</v>
      </c>
      <c r="AM71" s="122">
        <f t="shared" si="13"/>
        <v>4318204.6240977282</v>
      </c>
      <c r="AN71" s="122">
        <f t="shared" si="13"/>
        <v>4478118.6073893579</v>
      </c>
      <c r="AO71" s="122">
        <f t="shared" si="13"/>
        <v>4642675.7746477369</v>
      </c>
      <c r="AP71" s="122">
        <f t="shared" si="13"/>
        <v>4812015.4213918662</v>
      </c>
      <c r="AQ71" s="122">
        <f t="shared" si="13"/>
        <v>4986281.0220063226</v>
      </c>
      <c r="AR71" s="122">
        <f t="shared" si="13"/>
        <v>5165620.3551072096</v>
      </c>
      <c r="AS71" s="122">
        <f t="shared" si="13"/>
        <v>5350185.6326691238</v>
      </c>
      <c r="AT71" s="122">
        <f t="shared" si="13"/>
        <v>5540133.6330258958</v>
      </c>
      <c r="AU71" s="122">
        <f t="shared" si="13"/>
        <v>5735625.8378613712</v>
      </c>
      <c r="AV71" s="122">
        <f t="shared" si="13"/>
        <v>5936828.5733099086</v>
      </c>
      <c r="AW71" s="122">
        <f t="shared" si="13"/>
        <v>6143913.1552899051</v>
      </c>
      <c r="AX71" s="122">
        <f t="shared" si="13"/>
        <v>6357056.0391973015</v>
      </c>
      <c r="AY71" s="122">
        <f t="shared" si="13"/>
        <v>6576438.9740899168</v>
      </c>
      <c r="AZ71" s="122">
        <f t="shared" si="13"/>
        <v>6802249.1614973145</v>
      </c>
    </row>
    <row r="72" spans="1:52" x14ac:dyDescent="0.25">
      <c r="A72" s="209" t="s">
        <v>256</v>
      </c>
      <c r="B72" s="123">
        <f t="shared" ref="B72:AZ72" si="14">-B71*$B$31</f>
        <v>0</v>
      </c>
      <c r="C72" s="123">
        <f t="shared" si="14"/>
        <v>-3891.9795619777055</v>
      </c>
      <c r="D72" s="123">
        <f t="shared" si="14"/>
        <v>-12957.679492282752</v>
      </c>
      <c r="E72" s="123">
        <f t="shared" si="14"/>
        <v>-20276.143545760751</v>
      </c>
      <c r="F72" s="123">
        <f t="shared" si="14"/>
        <v>-27783.30551359805</v>
      </c>
      <c r="G72" s="123">
        <f t="shared" si="14"/>
        <v>-35485.39598730654</v>
      </c>
      <c r="H72" s="123">
        <f t="shared" si="14"/>
        <v>-43387.372737560632</v>
      </c>
      <c r="I72" s="123">
        <f t="shared" si="14"/>
        <v>-49014.878929425497</v>
      </c>
      <c r="J72" s="123">
        <f t="shared" si="14"/>
        <v>-57335.466437778159</v>
      </c>
      <c r="K72" s="123">
        <f t="shared" si="14"/>
        <v>-65874.824464981284</v>
      </c>
      <c r="L72" s="123">
        <f t="shared" si="14"/>
        <v>-74639.516126600545</v>
      </c>
      <c r="M72" s="123">
        <f t="shared" si="14"/>
        <v>-220335.97914014218</v>
      </c>
      <c r="N72" s="123">
        <f t="shared" si="14"/>
        <v>-233672.81122921631</v>
      </c>
      <c r="O72" s="123">
        <f t="shared" si="14"/>
        <v>-244898.21842006576</v>
      </c>
      <c r="P72" s="123">
        <f t="shared" si="14"/>
        <v>-258984.64395737249</v>
      </c>
      <c r="Q72" s="123">
        <f t="shared" si="14"/>
        <v>-273462.81515439833</v>
      </c>
      <c r="R72" s="123">
        <f t="shared" si="14"/>
        <v>-288344.48438093503</v>
      </c>
      <c r="S72" s="123">
        <f t="shared" si="14"/>
        <v>-303641.75657786772</v>
      </c>
      <c r="T72" s="123">
        <f t="shared" si="14"/>
        <v>-319367.09983430861</v>
      </c>
      <c r="U72" s="123">
        <f t="shared" si="14"/>
        <v>-333052.67352754576</v>
      </c>
      <c r="V72" s="123">
        <f t="shared" si="14"/>
        <v>-349673.07056231174</v>
      </c>
      <c r="W72" s="123">
        <f t="shared" si="14"/>
        <v>-458365.75119419442</v>
      </c>
      <c r="X72" s="123">
        <f t="shared" si="14"/>
        <v>-478683.84634615987</v>
      </c>
      <c r="Y72" s="123">
        <f t="shared" si="14"/>
        <v>-499580.63724628411</v>
      </c>
      <c r="Z72" s="123">
        <f t="shared" si="14"/>
        <v>-521073.48476701241</v>
      </c>
      <c r="AA72" s="123">
        <f t="shared" si="14"/>
        <v>-543180.2706069625</v>
      </c>
      <c r="AB72" s="123">
        <f t="shared" si="14"/>
        <v>-565919.41291571094</v>
      </c>
      <c r="AC72" s="123">
        <f t="shared" si="14"/>
        <v>-589309.88238732202</v>
      </c>
      <c r="AD72" s="123">
        <f t="shared" si="14"/>
        <v>-613371.21883668134</v>
      </c>
      <c r="AE72" s="123">
        <f t="shared" si="14"/>
        <v>-638123.54827312147</v>
      </c>
      <c r="AF72" s="123">
        <f t="shared" si="14"/>
        <v>-663587.6004862549</v>
      </c>
      <c r="AG72" s="123">
        <f t="shared" si="14"/>
        <v>-689784.72715938231</v>
      </c>
      <c r="AH72" s="123">
        <f t="shared" si="14"/>
        <v>-716736.92052630335</v>
      </c>
      <c r="AI72" s="123">
        <f t="shared" si="14"/>
        <v>-744466.83258783212</v>
      </c>
      <c r="AJ72" s="123">
        <f t="shared" si="14"/>
        <v>-772997.79490480665</v>
      </c>
      <c r="AK72" s="123">
        <f t="shared" si="14"/>
        <v>-802353.83898489038</v>
      </c>
      <c r="AL72" s="123">
        <f t="shared" si="14"/>
        <v>-832559.71728097682</v>
      </c>
      <c r="AM72" s="123">
        <f t="shared" si="14"/>
        <v>-863640.9248195457</v>
      </c>
      <c r="AN72" s="123">
        <f t="shared" si="14"/>
        <v>-895623.72147787164</v>
      </c>
      <c r="AO72" s="123">
        <f t="shared" si="14"/>
        <v>-928535.15492954745</v>
      </c>
      <c r="AP72" s="123">
        <f t="shared" si="14"/>
        <v>-962403.08427837328</v>
      </c>
      <c r="AQ72" s="123">
        <f t="shared" si="14"/>
        <v>-997256.20440126455</v>
      </c>
      <c r="AR72" s="123">
        <f t="shared" si="14"/>
        <v>-1033124.071021442</v>
      </c>
      <c r="AS72" s="123">
        <f t="shared" si="14"/>
        <v>-1070037.1265338247</v>
      </c>
      <c r="AT72" s="123">
        <f t="shared" si="14"/>
        <v>-1108026.7266051793</v>
      </c>
      <c r="AU72" s="123">
        <f t="shared" si="14"/>
        <v>-1147125.1675722743</v>
      </c>
      <c r="AV72" s="123">
        <f t="shared" si="14"/>
        <v>-1187365.7146619817</v>
      </c>
      <c r="AW72" s="123">
        <f t="shared" si="14"/>
        <v>-1228782.6310579812</v>
      </c>
      <c r="AX72" s="123">
        <f t="shared" si="14"/>
        <v>-1271411.2078394603</v>
      </c>
      <c r="AY72" s="123">
        <f t="shared" si="14"/>
        <v>-1315287.7948179834</v>
      </c>
      <c r="AZ72" s="123">
        <f t="shared" si="14"/>
        <v>-1360449.832299463</v>
      </c>
    </row>
    <row r="73" spans="1:52" ht="16.5" thickBot="1" x14ac:dyDescent="0.3">
      <c r="A73" s="211" t="s">
        <v>260</v>
      </c>
      <c r="B73" s="124">
        <f t="shared" ref="B73:AZ73" si="15">B71+B72</f>
        <v>0</v>
      </c>
      <c r="C73" s="124">
        <f t="shared" si="15"/>
        <v>15567.918247910822</v>
      </c>
      <c r="D73" s="124">
        <f t="shared" si="15"/>
        <v>51830.717969131001</v>
      </c>
      <c r="E73" s="124">
        <f t="shared" si="15"/>
        <v>81104.574183043005</v>
      </c>
      <c r="F73" s="124">
        <f t="shared" si="15"/>
        <v>111133.22205439219</v>
      </c>
      <c r="G73" s="124">
        <f t="shared" si="15"/>
        <v>141941.58394922613</v>
      </c>
      <c r="H73" s="124">
        <f t="shared" si="15"/>
        <v>173549.49095024253</v>
      </c>
      <c r="I73" s="124">
        <f t="shared" si="15"/>
        <v>196059.51571770199</v>
      </c>
      <c r="J73" s="124">
        <f t="shared" si="15"/>
        <v>229341.86575111264</v>
      </c>
      <c r="K73" s="124">
        <f t="shared" si="15"/>
        <v>263499.29785992514</v>
      </c>
      <c r="L73" s="124">
        <f t="shared" si="15"/>
        <v>298558.06450640212</v>
      </c>
      <c r="M73" s="124">
        <f t="shared" si="15"/>
        <v>881343.91656056861</v>
      </c>
      <c r="N73" s="124">
        <f t="shared" si="15"/>
        <v>934691.24491686525</v>
      </c>
      <c r="O73" s="124">
        <f t="shared" si="15"/>
        <v>979592.87368026306</v>
      </c>
      <c r="P73" s="124">
        <f t="shared" si="15"/>
        <v>1035938.5758294899</v>
      </c>
      <c r="Q73" s="124">
        <f t="shared" si="15"/>
        <v>1093851.2606175933</v>
      </c>
      <c r="R73" s="124">
        <f t="shared" si="15"/>
        <v>1153377.9375237401</v>
      </c>
      <c r="S73" s="124">
        <f t="shared" si="15"/>
        <v>1214567.0263114709</v>
      </c>
      <c r="T73" s="124">
        <f t="shared" si="15"/>
        <v>1277468.3993372344</v>
      </c>
      <c r="U73" s="124">
        <f t="shared" si="15"/>
        <v>1332210.694110183</v>
      </c>
      <c r="V73" s="124">
        <f t="shared" si="15"/>
        <v>1398692.282249247</v>
      </c>
      <c r="W73" s="124">
        <f t="shared" si="15"/>
        <v>1833463.0047767777</v>
      </c>
      <c r="X73" s="124">
        <f t="shared" si="15"/>
        <v>1914735.3853846393</v>
      </c>
      <c r="Y73" s="124">
        <f t="shared" si="15"/>
        <v>1998322.5489851362</v>
      </c>
      <c r="Z73" s="124">
        <f t="shared" si="15"/>
        <v>2084293.9390680497</v>
      </c>
      <c r="AA73" s="124">
        <f t="shared" si="15"/>
        <v>2172721.08242785</v>
      </c>
      <c r="AB73" s="124">
        <f t="shared" si="15"/>
        <v>2263677.6516628438</v>
      </c>
      <c r="AC73" s="124">
        <f t="shared" si="15"/>
        <v>2357239.5295492881</v>
      </c>
      <c r="AD73" s="124">
        <f t="shared" si="15"/>
        <v>2453484.8753467249</v>
      </c>
      <c r="AE73" s="124">
        <f t="shared" si="15"/>
        <v>2552494.1930924859</v>
      </c>
      <c r="AF73" s="124">
        <f t="shared" si="15"/>
        <v>2654350.4019450196</v>
      </c>
      <c r="AG73" s="124">
        <f t="shared" si="15"/>
        <v>2759138.9086375288</v>
      </c>
      <c r="AH73" s="124">
        <f t="shared" si="15"/>
        <v>2866947.6821052129</v>
      </c>
      <c r="AI73" s="124">
        <f t="shared" si="15"/>
        <v>2977867.330351328</v>
      </c>
      <c r="AJ73" s="124">
        <f t="shared" si="15"/>
        <v>3091991.1796192261</v>
      </c>
      <c r="AK73" s="124">
        <f t="shared" si="15"/>
        <v>3209415.3559395615</v>
      </c>
      <c r="AL73" s="124">
        <f t="shared" si="15"/>
        <v>3330238.8691239068</v>
      </c>
      <c r="AM73" s="124">
        <f t="shared" si="15"/>
        <v>3454563.6992781824</v>
      </c>
      <c r="AN73" s="124">
        <f t="shared" si="15"/>
        <v>3582494.8859114861</v>
      </c>
      <c r="AO73" s="124">
        <f t="shared" si="15"/>
        <v>3714140.6197181894</v>
      </c>
      <c r="AP73" s="124">
        <f t="shared" si="15"/>
        <v>3849612.3371134931</v>
      </c>
      <c r="AQ73" s="124">
        <f t="shared" si="15"/>
        <v>3989024.8176050582</v>
      </c>
      <c r="AR73" s="124">
        <f t="shared" si="15"/>
        <v>4132496.2840857678</v>
      </c>
      <c r="AS73" s="124">
        <f t="shared" si="15"/>
        <v>4280148.5061352989</v>
      </c>
      <c r="AT73" s="124">
        <f t="shared" si="15"/>
        <v>4432106.906420717</v>
      </c>
      <c r="AU73" s="124">
        <f t="shared" si="15"/>
        <v>4588500.6702890974</v>
      </c>
      <c r="AV73" s="124">
        <f t="shared" si="15"/>
        <v>4749462.8586479267</v>
      </c>
      <c r="AW73" s="124">
        <f t="shared" si="15"/>
        <v>4915130.5242319237</v>
      </c>
      <c r="AX73" s="124">
        <f t="shared" si="15"/>
        <v>5085644.8313578414</v>
      </c>
      <c r="AY73" s="124">
        <f t="shared" si="15"/>
        <v>5261151.1792719336</v>
      </c>
      <c r="AZ73" s="124">
        <f t="shared" si="15"/>
        <v>5441799.3291978519</v>
      </c>
    </row>
    <row r="74" spans="1:52" s="213" customFormat="1" ht="16.5" thickBot="1" x14ac:dyDescent="0.3">
      <c r="A74" s="212"/>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06"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2" customFormat="1" ht="14.25" x14ac:dyDescent="0.25">
      <c r="A76" s="208" t="s">
        <v>467</v>
      </c>
      <c r="B76" s="122">
        <f t="shared" ref="B76:AZ76" si="18">B69</f>
        <v>0</v>
      </c>
      <c r="C76" s="122">
        <f t="shared" si="18"/>
        <v>19459.897809888527</v>
      </c>
      <c r="D76" s="122">
        <f t="shared" si="18"/>
        <v>64788.397461413755</v>
      </c>
      <c r="E76" s="122">
        <f t="shared" si="18"/>
        <v>101380.71772880375</v>
      </c>
      <c r="F76" s="122">
        <f t="shared" si="18"/>
        <v>138916.52756799024</v>
      </c>
      <c r="G76" s="122">
        <f t="shared" si="18"/>
        <v>177426.97993653268</v>
      </c>
      <c r="H76" s="122">
        <f t="shared" si="18"/>
        <v>216936.86368780315</v>
      </c>
      <c r="I76" s="122">
        <f t="shared" si="18"/>
        <v>245074.39464712748</v>
      </c>
      <c r="J76" s="122">
        <f t="shared" si="18"/>
        <v>286677.33218889078</v>
      </c>
      <c r="K76" s="122">
        <f t="shared" si="18"/>
        <v>329374.12232490641</v>
      </c>
      <c r="L76" s="122">
        <f t="shared" si="18"/>
        <v>373197.58063300268</v>
      </c>
      <c r="M76" s="122">
        <f t="shared" si="18"/>
        <v>1101679.8957007108</v>
      </c>
      <c r="N76" s="122">
        <f t="shared" si="18"/>
        <v>1168364.0561460815</v>
      </c>
      <c r="O76" s="122">
        <f t="shared" si="18"/>
        <v>1224491.0921003288</v>
      </c>
      <c r="P76" s="122">
        <f t="shared" si="18"/>
        <v>1294923.2197868624</v>
      </c>
      <c r="Q76" s="122">
        <f t="shared" si="18"/>
        <v>1367314.0757719916</v>
      </c>
      <c r="R76" s="122">
        <f t="shared" si="18"/>
        <v>1441722.4219046752</v>
      </c>
      <c r="S76" s="122">
        <f t="shared" si="18"/>
        <v>1518208.7828893387</v>
      </c>
      <c r="T76" s="122">
        <f t="shared" si="18"/>
        <v>1596835.4991715429</v>
      </c>
      <c r="U76" s="122">
        <f t="shared" si="18"/>
        <v>1665263.3676377288</v>
      </c>
      <c r="V76" s="122">
        <f t="shared" si="18"/>
        <v>1748365.3528115586</v>
      </c>
      <c r="W76" s="122">
        <f t="shared" si="18"/>
        <v>2291828.7559709721</v>
      </c>
      <c r="X76" s="122">
        <f t="shared" si="18"/>
        <v>2393419.2317307992</v>
      </c>
      <c r="Y76" s="122">
        <f t="shared" si="18"/>
        <v>2497903.1862314204</v>
      </c>
      <c r="Z76" s="122">
        <f t="shared" si="18"/>
        <v>2605367.423835062</v>
      </c>
      <c r="AA76" s="122">
        <f t="shared" si="18"/>
        <v>2715901.3530348125</v>
      </c>
      <c r="AB76" s="122">
        <f t="shared" si="18"/>
        <v>2829597.0645785546</v>
      </c>
      <c r="AC76" s="122">
        <f t="shared" si="18"/>
        <v>2946549.41193661</v>
      </c>
      <c r="AD76" s="122">
        <f t="shared" si="18"/>
        <v>3066856.0941834063</v>
      </c>
      <c r="AE76" s="122">
        <f t="shared" si="18"/>
        <v>3190617.7413656074</v>
      </c>
      <c r="AF76" s="122">
        <f t="shared" si="18"/>
        <v>3317938.0024312744</v>
      </c>
      <c r="AG76" s="122">
        <f t="shared" si="18"/>
        <v>3448923.6357969111</v>
      </c>
      <c r="AH76" s="122">
        <f t="shared" si="18"/>
        <v>3583684.6026315163</v>
      </c>
      <c r="AI76" s="122">
        <f t="shared" si="18"/>
        <v>3722334.1629391601</v>
      </c>
      <c r="AJ76" s="122">
        <f t="shared" si="18"/>
        <v>3864988.9745240328</v>
      </c>
      <c r="AK76" s="122">
        <f t="shared" si="18"/>
        <v>4011769.1949244519</v>
      </c>
      <c r="AL76" s="122">
        <f t="shared" si="18"/>
        <v>4162798.5864048838</v>
      </c>
      <c r="AM76" s="122">
        <f t="shared" si="18"/>
        <v>4318204.6240977282</v>
      </c>
      <c r="AN76" s="122">
        <f t="shared" si="18"/>
        <v>4478118.6073893579</v>
      </c>
      <c r="AO76" s="122">
        <f t="shared" si="18"/>
        <v>4642675.7746477369</v>
      </c>
      <c r="AP76" s="122">
        <f t="shared" si="18"/>
        <v>4812015.4213918662</v>
      </c>
      <c r="AQ76" s="122">
        <f t="shared" si="18"/>
        <v>4986281.0220063226</v>
      </c>
      <c r="AR76" s="122">
        <f t="shared" si="18"/>
        <v>5165620.3551072096</v>
      </c>
      <c r="AS76" s="122">
        <f t="shared" si="18"/>
        <v>5350185.6326691238</v>
      </c>
      <c r="AT76" s="122">
        <f t="shared" si="18"/>
        <v>5540133.6330258958</v>
      </c>
      <c r="AU76" s="122">
        <f t="shared" si="18"/>
        <v>5735625.8378613712</v>
      </c>
      <c r="AV76" s="122">
        <f t="shared" si="18"/>
        <v>5936828.5733099086</v>
      </c>
      <c r="AW76" s="122">
        <f t="shared" si="18"/>
        <v>6143913.1552899051</v>
      </c>
      <c r="AX76" s="122">
        <f t="shared" si="18"/>
        <v>6357056.0391973015</v>
      </c>
      <c r="AY76" s="122">
        <f t="shared" si="18"/>
        <v>6576438.9740899168</v>
      </c>
      <c r="AZ76" s="122">
        <f t="shared" si="18"/>
        <v>6802249.1614973145</v>
      </c>
    </row>
    <row r="77" spans="1:52" x14ac:dyDescent="0.25">
      <c r="A77" s="209" t="s">
        <v>258</v>
      </c>
      <c r="B77" s="123">
        <f t="shared" ref="B77:AZ77" si="19">-B68</f>
        <v>0</v>
      </c>
      <c r="C77" s="123">
        <f t="shared" si="19"/>
        <v>467380.4</v>
      </c>
      <c r="D77" s="123">
        <f t="shared" si="19"/>
        <v>467380.4</v>
      </c>
      <c r="E77" s="123">
        <f t="shared" si="19"/>
        <v>467380.4</v>
      </c>
      <c r="F77" s="123">
        <f t="shared" si="19"/>
        <v>467380.4</v>
      </c>
      <c r="G77" s="123">
        <f t="shared" si="19"/>
        <v>467380.4</v>
      </c>
      <c r="H77" s="123">
        <f t="shared" si="19"/>
        <v>467380.4</v>
      </c>
      <c r="I77" s="123">
        <f t="shared" si="19"/>
        <v>467380.4</v>
      </c>
      <c r="J77" s="123">
        <f t="shared" si="19"/>
        <v>467380.4</v>
      </c>
      <c r="K77" s="123">
        <f t="shared" si="19"/>
        <v>467380.4</v>
      </c>
      <c r="L77" s="123">
        <f t="shared" si="19"/>
        <v>467380.4</v>
      </c>
      <c r="M77" s="123">
        <f t="shared" si="19"/>
        <v>467380.4</v>
      </c>
      <c r="N77" s="123">
        <f t="shared" si="19"/>
        <v>467380.4</v>
      </c>
      <c r="O77" s="123">
        <f t="shared" si="19"/>
        <v>467380.4</v>
      </c>
      <c r="P77" s="123">
        <f t="shared" si="19"/>
        <v>467380.4</v>
      </c>
      <c r="Q77" s="123">
        <f t="shared" si="19"/>
        <v>467380.4</v>
      </c>
      <c r="R77" s="123">
        <f t="shared" si="19"/>
        <v>467380.4</v>
      </c>
      <c r="S77" s="123">
        <f t="shared" si="19"/>
        <v>467380.4</v>
      </c>
      <c r="T77" s="123">
        <f t="shared" si="19"/>
        <v>467380.4</v>
      </c>
      <c r="U77" s="123">
        <f t="shared" si="19"/>
        <v>467380.4</v>
      </c>
      <c r="V77" s="123">
        <f t="shared" si="19"/>
        <v>467380.4</v>
      </c>
      <c r="W77" s="123">
        <f t="shared" si="19"/>
        <v>467380.4</v>
      </c>
      <c r="X77" s="123">
        <f t="shared" si="19"/>
        <v>467380.4</v>
      </c>
      <c r="Y77" s="123">
        <f t="shared" si="19"/>
        <v>467380.4</v>
      </c>
      <c r="Z77" s="123">
        <f t="shared" si="19"/>
        <v>467380.4</v>
      </c>
      <c r="AA77" s="123">
        <f t="shared" si="19"/>
        <v>467380.4</v>
      </c>
      <c r="AB77" s="123">
        <f t="shared" si="19"/>
        <v>467380.4</v>
      </c>
      <c r="AC77" s="123">
        <f t="shared" si="19"/>
        <v>467380.4</v>
      </c>
      <c r="AD77" s="123">
        <f t="shared" si="19"/>
        <v>467380.4</v>
      </c>
      <c r="AE77" s="123">
        <f t="shared" si="19"/>
        <v>467380.4</v>
      </c>
      <c r="AF77" s="123">
        <f t="shared" si="19"/>
        <v>467380.4</v>
      </c>
      <c r="AG77" s="123">
        <f t="shared" si="19"/>
        <v>467380.4</v>
      </c>
      <c r="AH77" s="123">
        <f t="shared" si="19"/>
        <v>467380.4</v>
      </c>
      <c r="AI77" s="123">
        <f t="shared" si="19"/>
        <v>467380.4</v>
      </c>
      <c r="AJ77" s="123">
        <f t="shared" si="19"/>
        <v>467380.4</v>
      </c>
      <c r="AK77" s="123">
        <f t="shared" si="19"/>
        <v>467380.4</v>
      </c>
      <c r="AL77" s="123">
        <f t="shared" si="19"/>
        <v>467380.4</v>
      </c>
      <c r="AM77" s="123">
        <f t="shared" si="19"/>
        <v>467380.4</v>
      </c>
      <c r="AN77" s="123">
        <f t="shared" si="19"/>
        <v>467380.4</v>
      </c>
      <c r="AO77" s="123">
        <f t="shared" si="19"/>
        <v>467380.4</v>
      </c>
      <c r="AP77" s="123">
        <f t="shared" si="19"/>
        <v>467380.4</v>
      </c>
      <c r="AQ77" s="123">
        <f t="shared" si="19"/>
        <v>467380.4</v>
      </c>
      <c r="AR77" s="123">
        <f t="shared" si="19"/>
        <v>467380.4</v>
      </c>
      <c r="AS77" s="123">
        <f t="shared" si="19"/>
        <v>467380.4</v>
      </c>
      <c r="AT77" s="123">
        <f t="shared" si="19"/>
        <v>467380.4</v>
      </c>
      <c r="AU77" s="123">
        <f t="shared" si="19"/>
        <v>467380.4</v>
      </c>
      <c r="AV77" s="123">
        <f t="shared" si="19"/>
        <v>467380.4</v>
      </c>
      <c r="AW77" s="123">
        <f t="shared" si="19"/>
        <v>467380.4</v>
      </c>
      <c r="AX77" s="123">
        <f t="shared" si="19"/>
        <v>467380.4</v>
      </c>
      <c r="AY77" s="123">
        <f t="shared" si="19"/>
        <v>467380.4</v>
      </c>
      <c r="AZ77" s="123">
        <f t="shared" si="19"/>
        <v>467380.4</v>
      </c>
    </row>
    <row r="78" spans="1:52" x14ac:dyDescent="0.25">
      <c r="A78" s="209"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09" t="s">
        <v>256</v>
      </c>
      <c r="B79" s="123">
        <f>IF(SUM($B$72:B72)+SUM($A$79:A79)&gt;0,0,SUM($B$72:B72)-SUM($A$79:A79))</f>
        <v>0</v>
      </c>
      <c r="C79" s="123">
        <f>IF(SUM($B$72:C72)+SUM($A$79:B79)&gt;0,0,SUM($B$72:C72)-SUM($A$79:B79))</f>
        <v>-3891.9795619777055</v>
      </c>
      <c r="D79" s="123">
        <f>IF(SUM($B$72:D72)+SUM($A$79:C79)&gt;0,0,SUM($B$72:D72)-SUM($A$79:C79))</f>
        <v>-12957.679492282752</v>
      </c>
      <c r="E79" s="123">
        <f>IF(SUM($B$72:E72)+SUM($A$79:D79)&gt;0,0,SUM($B$72:E72)-SUM($A$79:D79))</f>
        <v>-20276.143545760755</v>
      </c>
      <c r="F79" s="123">
        <f>IF(SUM($B$72:F72)+SUM($A$79:E79)&gt;0,0,SUM($B$72:F72)-SUM($A$79:E79))</f>
        <v>-27783.305513598054</v>
      </c>
      <c r="G79" s="123">
        <f>IF(SUM($B$72:G72)+SUM($A$79:F79)&gt;0,0,SUM($B$72:G72)-SUM($A$79:F79))</f>
        <v>-35485.395987306547</v>
      </c>
      <c r="H79" s="123">
        <f>IF(SUM($B$72:H72)+SUM($A$79:G79)&gt;0,0,SUM($B$72:H72)-SUM($A$79:G79))</f>
        <v>-43387.372737560625</v>
      </c>
      <c r="I79" s="123">
        <f>IF(SUM($B$72:I72)+SUM($A$79:H79)&gt;0,0,SUM($B$72:I72)-SUM($A$79:H79))</f>
        <v>-49014.878929425497</v>
      </c>
      <c r="J79" s="123">
        <f>IF(SUM($B$72:J72)+SUM($A$79:I79)&gt;0,0,SUM($B$72:J72)-SUM($A$79:I79))</f>
        <v>-57335.466437778174</v>
      </c>
      <c r="K79" s="123">
        <f>IF(SUM($B$72:K72)+SUM($A$79:J79)&gt;0,0,SUM($B$72:K72)-SUM($A$79:J79))</f>
        <v>-65874.82446498127</v>
      </c>
      <c r="L79" s="123">
        <f>IF(SUM($B$72:L72)+SUM($A$79:K79)&gt;0,0,SUM($B$72:L72)-SUM($A$79:K79))</f>
        <v>-74639.51612660056</v>
      </c>
      <c r="M79" s="123">
        <f>IF(SUM($B$72:M72)+SUM($A$79:L79)&gt;0,0,SUM($B$72:M72)-SUM($A$79:L79))</f>
        <v>-220335.97914014215</v>
      </c>
      <c r="N79" s="123">
        <f>IF(SUM($B$72:N72)+SUM($A$79:M79)&gt;0,0,SUM($B$72:N72)-SUM($A$79:M79))</f>
        <v>-233672.81122921628</v>
      </c>
      <c r="O79" s="123">
        <f>IF(SUM($B$72:O72)+SUM($A$79:N79)&gt;0,0,SUM($B$72:O72)-SUM($A$79:N79))</f>
        <v>-244898.21842006582</v>
      </c>
      <c r="P79" s="123">
        <f>IF(SUM($B$72:P72)+SUM($A$79:O79)&gt;0,0,SUM($B$72:P72)-SUM($A$79:O79))</f>
        <v>-258984.64395737252</v>
      </c>
      <c r="Q79" s="123">
        <f>IF(SUM($B$72:Q72)+SUM($A$79:P79)&gt;0,0,SUM($B$72:Q72)-SUM($A$79:P79))</f>
        <v>-273462.81515439833</v>
      </c>
      <c r="R79" s="123">
        <f>IF(SUM($B$72:R72)+SUM($A$79:Q79)&gt;0,0,SUM($B$72:R72)-SUM($A$79:Q79))</f>
        <v>-288344.48438093509</v>
      </c>
      <c r="S79" s="123">
        <f>IF(SUM($B$72:S72)+SUM($A$79:R79)&gt;0,0,SUM($B$72:S72)-SUM($A$79:R79))</f>
        <v>-303641.75657786778</v>
      </c>
      <c r="T79" s="123">
        <f>IF(SUM($B$72:T72)+SUM($A$79:S79)&gt;0,0,SUM($B$72:T72)-SUM($A$79:S79))</f>
        <v>-319367.09983430849</v>
      </c>
      <c r="U79" s="123">
        <f>IF(SUM($B$72:U72)+SUM($A$79:T79)&gt;0,0,SUM($B$72:U72)-SUM($A$79:T79))</f>
        <v>-333052.67352754576</v>
      </c>
      <c r="V79" s="123">
        <f>IF(SUM($B$72:V72)+SUM($A$79:U79)&gt;0,0,SUM($B$72:V72)-SUM($A$79:U79))</f>
        <v>-349673.07056231191</v>
      </c>
      <c r="W79" s="123">
        <f>IF(SUM($B$72:W72)+SUM($A$79:V79)&gt;0,0,SUM($B$72:W72)-SUM($A$79:V79))</f>
        <v>-458365.75119419442</v>
      </c>
      <c r="X79" s="123">
        <f>IF(SUM($B$72:X72)+SUM($A$79:W79)&gt;0,0,SUM($B$72:X72)-SUM($A$79:W79))</f>
        <v>-478683.84634615993</v>
      </c>
      <c r="Y79" s="123">
        <f>IF(SUM($B$72:Y72)+SUM($A$79:X79)&gt;0,0,SUM($B$72:Y72)-SUM($A$79:X79))</f>
        <v>-499580.6372462837</v>
      </c>
      <c r="Z79" s="123">
        <f>IF(SUM($B$72:Z72)+SUM($A$79:Y79)&gt;0,0,SUM($B$72:Z72)-SUM($A$79:Y79))</f>
        <v>-521073.4847670123</v>
      </c>
      <c r="AA79" s="123">
        <f>IF(SUM($B$72:AA72)+SUM($A$79:Z79)&gt;0,0,SUM($B$72:AA72)-SUM($A$79:Z79))</f>
        <v>-543180.27060696203</v>
      </c>
      <c r="AB79" s="123">
        <f>IF(SUM($B$72:AB72)+SUM($A$79:AA79)&gt;0,0,SUM($B$72:AB72)-SUM($A$79:AA79))</f>
        <v>-565919.41291571129</v>
      </c>
      <c r="AC79" s="123">
        <f>IF(SUM($B$72:AC72)+SUM($A$79:AB79)&gt;0,0,SUM($B$72:AC72)-SUM($A$79:AB79))</f>
        <v>-589309.88238732237</v>
      </c>
      <c r="AD79" s="123">
        <f>IF(SUM($B$72:AD72)+SUM($A$79:AC79)&gt;0,0,SUM($B$72:AD72)-SUM($A$79:AC79))</f>
        <v>-613371.21883668099</v>
      </c>
      <c r="AE79" s="123">
        <f>IF(SUM($B$72:AE72)+SUM($A$79:AD79)&gt;0,0,SUM($B$72:AE72)-SUM($A$79:AD79))</f>
        <v>-638123.54827312101</v>
      </c>
      <c r="AF79" s="123">
        <f>IF(SUM($B$72:AF72)+SUM($A$79:AE79)&gt;0,0,SUM($B$72:AF72)-SUM($A$79:AE79))</f>
        <v>-663587.60048625432</v>
      </c>
      <c r="AG79" s="123">
        <f>IF(SUM($B$72:AG72)+SUM($A$79:AF79)&gt;0,0,SUM($B$72:AG72)-SUM($A$79:AF79))</f>
        <v>-689784.72715938278</v>
      </c>
      <c r="AH79" s="123">
        <f>IF(SUM($B$72:AH72)+SUM($A$79:AG79)&gt;0,0,SUM($B$72:AH72)-SUM($A$79:AG79))</f>
        <v>-716736.92052630335</v>
      </c>
      <c r="AI79" s="123">
        <f>IF(SUM($B$72:AI72)+SUM($A$79:AH79)&gt;0,0,SUM($B$72:AI72)-SUM($A$79:AH79))</f>
        <v>-744466.83258783258</v>
      </c>
      <c r="AJ79" s="123">
        <f>IF(SUM($B$72:AJ72)+SUM($A$79:AI79)&gt;0,0,SUM($B$72:AJ72)-SUM($A$79:AI79))</f>
        <v>-772997.79490480758</v>
      </c>
      <c r="AK79" s="123">
        <f>IF(SUM($B$72:AK72)+SUM($A$79:AJ79)&gt;0,0,SUM($B$72:AK72)-SUM($A$79:AJ79))</f>
        <v>-802353.83898488991</v>
      </c>
      <c r="AL79" s="123">
        <f>IF(SUM($B$72:AL72)+SUM($A$79:AK79)&gt;0,0,SUM($B$72:AL72)-SUM($A$79:AK79))</f>
        <v>-832559.71728097647</v>
      </c>
      <c r="AM79" s="123">
        <f>IF(SUM($B$72:AM72)+SUM($A$79:AL79)&gt;0,0,SUM($B$72:AM72)-SUM($A$79:AL79))</f>
        <v>-863640.92481954582</v>
      </c>
      <c r="AN79" s="123">
        <f>IF(SUM($B$72:AN72)+SUM($A$79:AM79)&gt;0,0,SUM($B$72:AN72)-SUM($A$79:AM79))</f>
        <v>-895623.72147787176</v>
      </c>
      <c r="AO79" s="123">
        <f>IF(SUM($B$72:AO72)+SUM($A$79:AN79)&gt;0,0,SUM($B$72:AO72)-SUM($A$79:AN79))</f>
        <v>-928535.15492954664</v>
      </c>
      <c r="AP79" s="123">
        <f>IF(SUM($B$72:AP72)+SUM($A$79:AO79)&gt;0,0,SUM($B$72:AP72)-SUM($A$79:AO79))</f>
        <v>-962403.08427837491</v>
      </c>
      <c r="AQ79" s="123">
        <f>IF(SUM($B$72:AQ72)+SUM($A$79:AP79)&gt;0,0,SUM($B$72:AQ72)-SUM($A$79:AP79))</f>
        <v>-997256.20440126583</v>
      </c>
      <c r="AR79" s="123">
        <f>IF(SUM($B$72:AR72)+SUM($A$79:AQ79)&gt;0,0,SUM($B$72:AR72)-SUM($A$79:AQ79))</f>
        <v>-1033124.0710214414</v>
      </c>
      <c r="AS79" s="123">
        <f>IF(SUM($B$72:AS72)+SUM($A$79:AR79)&gt;0,0,SUM($B$72:AS72)-SUM($A$79:AR79))</f>
        <v>-1070037.126533825</v>
      </c>
      <c r="AT79" s="123">
        <f>IF(SUM($B$72:AT72)+SUM($A$79:AS79)&gt;0,0,SUM($B$72:AT72)-SUM($A$79:AS79))</f>
        <v>-1108026.7266051807</v>
      </c>
      <c r="AU79" s="123">
        <f>IF(SUM($B$72:AU72)+SUM($A$79:AT79)&gt;0,0,SUM($B$72:AU72)-SUM($A$79:AT79))</f>
        <v>-1147125.1675722748</v>
      </c>
      <c r="AV79" s="123">
        <f>IF(SUM($B$72:AV72)+SUM($A$79:AU79)&gt;0,0,SUM($B$72:AV72)-SUM($A$79:AU79))</f>
        <v>-1187365.7146619819</v>
      </c>
      <c r="AW79" s="123">
        <f>IF(SUM($B$72:AW72)+SUM($A$79:AV79)&gt;0,0,SUM($B$72:AW72)-SUM($A$79:AV79))</f>
        <v>-1228782.6310579814</v>
      </c>
      <c r="AX79" s="123">
        <f>IF(SUM($B$72:AX72)+SUM($A$79:AW79)&gt;0,0,SUM($B$72:AX72)-SUM($A$79:AW79))</f>
        <v>-1271411.2078394592</v>
      </c>
      <c r="AY79" s="123">
        <f>IF(SUM($B$72:AY72)+SUM($A$79:AX79)&gt;0,0,SUM($B$72:AY72)-SUM($A$79:AX79))</f>
        <v>-1315287.7948179841</v>
      </c>
      <c r="AZ79" s="123">
        <f>IF(SUM($B$72:AZ72)+SUM($A$79:AY79)&gt;0,0,SUM($B$72:AZ72)-SUM($A$79:AY79))</f>
        <v>-1360449.8322994635</v>
      </c>
    </row>
    <row r="80" spans="1:52" x14ac:dyDescent="0.25">
      <c r="A80" s="209" t="s">
        <v>255</v>
      </c>
      <c r="B80" s="123">
        <v>5900546.8691999996</v>
      </c>
      <c r="C80" s="123">
        <f>IF(((SUM($B$59:C59)+SUM($B$61:C65))+SUM($B$82:C82))&lt;0,((SUM($B$59:C59)+SUM($B$61:C65))+SUM($B$82:C82))*0.18-SUM($A$80:B80),IF(SUM($B$80:B80)&lt;0,0-SUM($B$80:B80),0))</f>
        <v>-9927723.3095862195</v>
      </c>
      <c r="D80" s="123">
        <f>IF(((SUM($B$59:D59)+SUM($B$61:D65))+SUM($B$82:D82))&lt;0,((SUM($B$59:D59)+SUM($B$61:D65))+SUM($B$82:D82))*0.18-SUM($A$80:C80),IF(SUM($B$80:C80)&lt;0,0-SUM($B$80:C80),0))</f>
        <v>186480.87635905389</v>
      </c>
      <c r="E80" s="123">
        <f>IF(((SUM($B$59:E59)+SUM($B$61:E65))+SUM($B$82:E82))&lt;0,((SUM($B$59:E59)+SUM($B$61:E65))+SUM($B$82:E82))*0.18-SUM($A$80:D80),IF(SUM($B$80:D80)&lt;0,0-SUM($B$80:D80),0))</f>
        <v>192142.08081518533</v>
      </c>
      <c r="F80" s="123">
        <f>IF(((SUM($B$59:F59)+SUM($B$61:F65))+SUM($B$82:F82))&lt;0,((SUM($B$59:F59)+SUM($B$61:F65))+SUM($B$82:F82))*0.18-SUM($A$80:E80),IF(SUM($B$80:E80)&lt;0,0-SUM($B$80:E80),0))</f>
        <v>197973.11339423852</v>
      </c>
      <c r="G80" s="123">
        <f>IF(((SUM($B$59:G59)+SUM($B$61:G65))+SUM($B$82:G82))&lt;0,((SUM($B$59:G59)+SUM($B$61:G65))+SUM($B$82:G82))*0.18-SUM($A$80:F80),IF(SUM($B$80:F80)&lt;0,0-SUM($B$80:F80),0))</f>
        <v>203979.58162857546</v>
      </c>
      <c r="H80" s="123">
        <f>IF(((SUM($B$59:H59)+SUM($B$61:H65))+SUM($B$82:H82))&lt;0,((SUM($B$59:H59)+SUM($B$61:H65))+SUM($B$82:H82))*0.18-SUM($A$80:G80),IF(SUM($B$80:G80)&lt;0,0-SUM($B$80:G80),0))</f>
        <v>210165.94751180429</v>
      </c>
      <c r="I80" s="123">
        <f>IF(((SUM($B$59:I59)+SUM($B$61:I65))+SUM($B$82:I82))&lt;0,((SUM($B$59:I59)+SUM($B$61:I65))+SUM($B$82:I82))*0.18-SUM($A$80:H80),IF(SUM($B$80:H80)&lt;0,0-SUM($B$80:H80),0))</f>
        <v>214305.28989248304</v>
      </c>
      <c r="J80" s="123">
        <f>IF(((SUM($B$59:J59)+SUM($B$61:J65))+SUM($B$82:J82))&lt;0,((SUM($B$59:J59)+SUM($B$61:J65))+SUM($B$82:J82))*0.18-SUM($A$80:I80),IF(SUM($B$80:I80)&lt;0,0-SUM($B$80:I80),0))</f>
        <v>220868.40545800049</v>
      </c>
      <c r="K80" s="123">
        <f>IF(((SUM($B$59:K59)+SUM($B$61:K65))+SUM($B$82:K82))&lt;0,((SUM($B$59:K59)+SUM($B$61:K65))+SUM($B$82:K82))*0.18-SUM($A$80:J80),IF(SUM($B$80:J80)&lt;0,0-SUM($B$80:J80),0))</f>
        <v>227628.41449048324</v>
      </c>
      <c r="L80" s="123">
        <f>IF(((SUM($B$59:L59)+SUM($B$61:L65))+SUM($B$82:L82))&lt;0,((SUM($B$59:L59)+SUM($B$61:L65))+SUM($B$82:L82))*0.18-SUM($A$80:K80),IF(SUM($B$80:K80)&lt;0,0-SUM($B$80:K80),0))</f>
        <v>234591.22379394062</v>
      </c>
      <c r="M80" s="123">
        <f>IF(((SUM($B$59:M59)+SUM($B$61:M65))+SUM($B$82:M82))&lt;0,((SUM($B$59:M59)+SUM($B$61:M65))+SUM($B$82:M82))*0.18-SUM($A$80:L80),IF(SUM($B$80:L80)&lt;0,0-SUM($B$80:L80),0))</f>
        <v>364792.62731412798</v>
      </c>
      <c r="N80" s="123">
        <f>IF(((SUM($B$59:N59)+SUM($B$61:N65))+SUM($B$82:N82))&lt;0,((SUM($B$59:N59)+SUM($B$61:N65))+SUM($B$82:N82))*0.18-SUM($A$80:M80),IF(SUM($B$80:M80)&lt;0,0-SUM($B$80:M80),0))</f>
        <v>375870.36300229467</v>
      </c>
      <c r="O80" s="123">
        <f>IF(((SUM($B$59:O59)+SUM($B$61:O65))+SUM($B$82:O82))&lt;0,((SUM($B$59:O59)+SUM($B$61:O65))+SUM($B$82:O82))*0.18-SUM($A$80:N80),IF(SUM($B$80:N80)&lt;0,0-SUM($B$80:N80),0))</f>
        <v>385047.81628205907</v>
      </c>
      <c r="P80" s="123">
        <f>IF(((SUM($B$59:P59)+SUM($B$61:P65))+SUM($B$82:P82))&lt;0,((SUM($B$59:P59)+SUM($B$61:P65))+SUM($B$82:P82))*0.18-SUM($A$80:O80),IF(SUM($B$80:O80)&lt;0,0-SUM($B$80:O80),0))</f>
        <v>396800.18607363489</v>
      </c>
      <c r="Q80" s="123">
        <f>IF(((SUM($B$59:Q59)+SUM($B$61:Q65))+SUM($B$82:Q82))&lt;0,((SUM($B$59:Q59)+SUM($B$61:Q65))+SUM($B$82:Q82))*0.18-SUM($A$80:P80),IF(SUM($B$80:P80)&lt;0,0-SUM($B$80:P80),0))</f>
        <v>408905.12695895857</v>
      </c>
      <c r="R80" s="123">
        <f>IF(((SUM($B$59:R59)+SUM($B$61:R65))+SUM($B$82:R82))&lt;0,((SUM($B$59:R59)+SUM($B$61:R65))+SUM($B$82:R82))*0.18-SUM($A$80:Q80),IF(SUM($B$80:Q80)&lt;0,0-SUM($B$80:Q80),0))</f>
        <v>207625.38741137984</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09"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09" t="s">
        <v>253</v>
      </c>
      <c r="B82" s="123">
        <f>-($B$20+$B$21)*$B$23</f>
        <v>-23369020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09"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2" customFormat="1" ht="14.25" x14ac:dyDescent="0.25">
      <c r="A84" s="210" t="s">
        <v>251</v>
      </c>
      <c r="B84" s="122">
        <f>SUM(B76:B83)</f>
        <v>-17468473.130800001</v>
      </c>
      <c r="C84" s="122">
        <f t="shared" ref="C84:AZ84" si="23">SUM(C76:C83)</f>
        <v>-9444774.9913383089</v>
      </c>
      <c r="D84" s="122">
        <f>SUM(D76:D83)</f>
        <v>705691.99432818498</v>
      </c>
      <c r="E84" s="122">
        <f>SUM(E76:E83)</f>
        <v>740627.05499822833</v>
      </c>
      <c r="F84" s="122">
        <f t="shared" si="23"/>
        <v>776486.73544863076</v>
      </c>
      <c r="G84" s="122">
        <f t="shared" si="23"/>
        <v>813301.56557780155</v>
      </c>
      <c r="H84" s="122">
        <f t="shared" si="23"/>
        <v>851095.83846204681</v>
      </c>
      <c r="I84" s="122">
        <f t="shared" si="23"/>
        <v>877745.20561018505</v>
      </c>
      <c r="J84" s="122">
        <f t="shared" si="23"/>
        <v>917590.67120911309</v>
      </c>
      <c r="K84" s="122">
        <f t="shared" si="23"/>
        <v>958508.11235040845</v>
      </c>
      <c r="L84" s="122">
        <f t="shared" si="23"/>
        <v>1000529.6883003428</v>
      </c>
      <c r="M84" s="122">
        <f t="shared" si="23"/>
        <v>1713516.9438746965</v>
      </c>
      <c r="N84" s="122">
        <f t="shared" si="23"/>
        <v>1777942.0079191597</v>
      </c>
      <c r="O84" s="122">
        <f t="shared" si="23"/>
        <v>1832021.0899623218</v>
      </c>
      <c r="P84" s="122">
        <f t="shared" si="23"/>
        <v>1900119.1619031248</v>
      </c>
      <c r="Q84" s="122">
        <f t="shared" si="23"/>
        <v>1970136.7875765518</v>
      </c>
      <c r="R84" s="122">
        <f t="shared" si="23"/>
        <v>1828383.72493512</v>
      </c>
      <c r="S84" s="122">
        <f t="shared" si="23"/>
        <v>1681947.4263114708</v>
      </c>
      <c r="T84" s="122">
        <f t="shared" si="23"/>
        <v>1744848.7993372343</v>
      </c>
      <c r="U84" s="122">
        <f t="shared" si="23"/>
        <v>1799591.094110183</v>
      </c>
      <c r="V84" s="122">
        <f t="shared" si="23"/>
        <v>1866072.6822492466</v>
      </c>
      <c r="W84" s="122">
        <f t="shared" si="23"/>
        <v>2300843.4047767776</v>
      </c>
      <c r="X84" s="122">
        <f t="shared" si="23"/>
        <v>2382115.7853846392</v>
      </c>
      <c r="Y84" s="122">
        <f t="shared" si="23"/>
        <v>2465702.9489851366</v>
      </c>
      <c r="Z84" s="122">
        <f t="shared" si="23"/>
        <v>2551674.3390680496</v>
      </c>
      <c r="AA84" s="122">
        <f t="shared" si="23"/>
        <v>2640101.4824278504</v>
      </c>
      <c r="AB84" s="122">
        <f t="shared" si="23"/>
        <v>2731058.0516628432</v>
      </c>
      <c r="AC84" s="122">
        <f t="shared" si="23"/>
        <v>2824619.9295492875</v>
      </c>
      <c r="AD84" s="122">
        <f t="shared" si="23"/>
        <v>2920865.2753467252</v>
      </c>
      <c r="AE84" s="122">
        <f t="shared" si="23"/>
        <v>3019874.5930924863</v>
      </c>
      <c r="AF84" s="122">
        <f t="shared" si="23"/>
        <v>3121730.80194502</v>
      </c>
      <c r="AG84" s="122">
        <f t="shared" si="23"/>
        <v>3226519.3086375282</v>
      </c>
      <c r="AH84" s="122">
        <f t="shared" si="23"/>
        <v>3334328.0821052128</v>
      </c>
      <c r="AI84" s="122">
        <f t="shared" si="23"/>
        <v>3445247.7303513275</v>
      </c>
      <c r="AJ84" s="122">
        <f t="shared" si="23"/>
        <v>3559371.5796192251</v>
      </c>
      <c r="AK84" s="122">
        <f t="shared" si="23"/>
        <v>3676795.7559395619</v>
      </c>
      <c r="AL84" s="122">
        <f t="shared" si="23"/>
        <v>3797619.2691239072</v>
      </c>
      <c r="AM84" s="122">
        <f t="shared" si="23"/>
        <v>3921944.0992781827</v>
      </c>
      <c r="AN84" s="122">
        <f t="shared" si="23"/>
        <v>4049875.2859114865</v>
      </c>
      <c r="AO84" s="122">
        <f t="shared" si="23"/>
        <v>4181521.0197181907</v>
      </c>
      <c r="AP84" s="122">
        <f t="shared" si="23"/>
        <v>4316992.7371134916</v>
      </c>
      <c r="AQ84" s="122">
        <f t="shared" si="23"/>
        <v>4456405.2176050572</v>
      </c>
      <c r="AR84" s="122">
        <f t="shared" si="23"/>
        <v>4599876.6840857686</v>
      </c>
      <c r="AS84" s="122">
        <f t="shared" si="23"/>
        <v>4747528.9061352992</v>
      </c>
      <c r="AT84" s="122">
        <f t="shared" si="23"/>
        <v>4899487.3064207155</v>
      </c>
      <c r="AU84" s="122">
        <f t="shared" si="23"/>
        <v>5055881.0702890968</v>
      </c>
      <c r="AV84" s="122">
        <f t="shared" si="23"/>
        <v>5216843.2586479271</v>
      </c>
      <c r="AW84" s="122">
        <f t="shared" si="23"/>
        <v>5382510.9242319241</v>
      </c>
      <c r="AX84" s="122">
        <f t="shared" si="23"/>
        <v>5553025.2313578427</v>
      </c>
      <c r="AY84" s="122">
        <f t="shared" si="23"/>
        <v>5728531.5792719331</v>
      </c>
      <c r="AZ84" s="122">
        <f t="shared" si="23"/>
        <v>5909179.7291978514</v>
      </c>
    </row>
    <row r="85" spans="1:52" s="172" customFormat="1" ht="14.25" x14ac:dyDescent="0.25">
      <c r="A85" s="210" t="s">
        <v>468</v>
      </c>
      <c r="B85" s="122">
        <f>SUM($B$84:B84)</f>
        <v>-17468473.130800001</v>
      </c>
      <c r="C85" s="122">
        <f>SUM($B$84:C84)</f>
        <v>-26913248.12213831</v>
      </c>
      <c r="D85" s="122">
        <f>SUM($B$84:D84)</f>
        <v>-26207556.127810124</v>
      </c>
      <c r="E85" s="122">
        <f>SUM($B$84:E84)</f>
        <v>-25466929.072811894</v>
      </c>
      <c r="F85" s="122">
        <f>SUM($B$84:F84)</f>
        <v>-24690442.337363262</v>
      </c>
      <c r="G85" s="122">
        <f>SUM($B$84:G84)</f>
        <v>-23877140.77178546</v>
      </c>
      <c r="H85" s="122">
        <f>SUM($B$84:H84)</f>
        <v>-23026044.933323413</v>
      </c>
      <c r="I85" s="122">
        <f>SUM($B$84:I84)</f>
        <v>-22148299.727713227</v>
      </c>
      <c r="J85" s="122">
        <f>SUM($B$84:J84)</f>
        <v>-21230709.056504115</v>
      </c>
      <c r="K85" s="122">
        <f>SUM($B$84:K84)</f>
        <v>-20272200.944153707</v>
      </c>
      <c r="L85" s="122">
        <f>SUM($B$84:L84)</f>
        <v>-19271671.255853366</v>
      </c>
      <c r="M85" s="122">
        <f>SUM($B$84:M84)</f>
        <v>-17558154.311978668</v>
      </c>
      <c r="N85" s="122">
        <f>SUM($B$84:N84)</f>
        <v>-15780212.304059509</v>
      </c>
      <c r="O85" s="122">
        <f>SUM($B$84:O84)</f>
        <v>-13948191.214097187</v>
      </c>
      <c r="P85" s="122">
        <f>SUM($B$84:P84)</f>
        <v>-12048072.052194063</v>
      </c>
      <c r="Q85" s="122">
        <f>SUM($B$84:Q84)</f>
        <v>-10077935.26461751</v>
      </c>
      <c r="R85" s="122">
        <f>SUM($B$84:R84)</f>
        <v>-8249551.5396823902</v>
      </c>
      <c r="S85" s="122">
        <f>SUM($B$84:S84)</f>
        <v>-6567604.1133709196</v>
      </c>
      <c r="T85" s="122">
        <f>SUM($B$84:T84)</f>
        <v>-4822755.3140336853</v>
      </c>
      <c r="U85" s="122">
        <f>SUM($B$84:U84)</f>
        <v>-3023164.2199235023</v>
      </c>
      <c r="V85" s="122">
        <f>SUM($B$84:V84)</f>
        <v>-1157091.5376742557</v>
      </c>
      <c r="W85" s="122">
        <f>SUM($B$84:W84)</f>
        <v>1143751.8671025219</v>
      </c>
      <c r="X85" s="122">
        <f>SUM($B$84:X84)</f>
        <v>3525867.6524871611</v>
      </c>
      <c r="Y85" s="122">
        <f>SUM($B$84:Y84)</f>
        <v>5991570.6014722977</v>
      </c>
      <c r="Z85" s="122">
        <f>SUM($B$84:Z84)</f>
        <v>8543244.9405403472</v>
      </c>
      <c r="AA85" s="122">
        <f>SUM($B$84:AA84)</f>
        <v>11183346.422968198</v>
      </c>
      <c r="AB85" s="122">
        <f>SUM($B$84:AB84)</f>
        <v>13914404.474631041</v>
      </c>
      <c r="AC85" s="122">
        <f>SUM($B$84:AC84)</f>
        <v>16739024.404180329</v>
      </c>
      <c r="AD85" s="122">
        <f>SUM($B$84:AD84)</f>
        <v>19659889.679527055</v>
      </c>
      <c r="AE85" s="122">
        <f>SUM($B$84:AE84)</f>
        <v>22679764.272619542</v>
      </c>
      <c r="AF85" s="122">
        <f>SUM($B$84:AF84)</f>
        <v>25801495.074564561</v>
      </c>
      <c r="AG85" s="122">
        <f>SUM($B$84:AG84)</f>
        <v>29028014.383202091</v>
      </c>
      <c r="AH85" s="122">
        <f>SUM($B$84:AH84)</f>
        <v>32362342.465307303</v>
      </c>
      <c r="AI85" s="122">
        <f>SUM($B$84:AI84)</f>
        <v>35807590.195658632</v>
      </c>
      <c r="AJ85" s="122">
        <f>SUM($B$84:AJ84)</f>
        <v>39366961.775277853</v>
      </c>
      <c r="AK85" s="122">
        <f>SUM($B$84:AK84)</f>
        <v>43043757.531217411</v>
      </c>
      <c r="AL85" s="122">
        <f>SUM($B$84:AL84)</f>
        <v>46841376.800341316</v>
      </c>
      <c r="AM85" s="122">
        <f>SUM($B$84:AM84)</f>
        <v>50763320.899619497</v>
      </c>
      <c r="AN85" s="122">
        <f>SUM($B$84:AN84)</f>
        <v>54813196.185530983</v>
      </c>
      <c r="AO85" s="122">
        <f>SUM($B$84:AO84)</f>
        <v>58994717.205249175</v>
      </c>
      <c r="AP85" s="122">
        <f>SUM($B$84:AP84)</f>
        <v>63311709.942362666</v>
      </c>
      <c r="AQ85" s="122">
        <f>SUM($B$84:AQ84)</f>
        <v>67768115.159967721</v>
      </c>
      <c r="AR85" s="122">
        <f>SUM($B$84:AR84)</f>
        <v>72367991.844053492</v>
      </c>
      <c r="AS85" s="122">
        <f>SUM($B$84:AS84)</f>
        <v>77115520.750188798</v>
      </c>
      <c r="AT85" s="122">
        <f>SUM($B$84:AT84)</f>
        <v>82015008.056609511</v>
      </c>
      <c r="AU85" s="122">
        <f>SUM($B$84:AU84)</f>
        <v>87070889.126898602</v>
      </c>
      <c r="AV85" s="122">
        <f>SUM($B$84:AV84)</f>
        <v>92287732.385546535</v>
      </c>
      <c r="AW85" s="122">
        <f>SUM($B$84:AW84)</f>
        <v>97670243.309778452</v>
      </c>
      <c r="AX85" s="122">
        <f>SUM($B$84:AX84)</f>
        <v>103223268.54113629</v>
      </c>
      <c r="AY85" s="122">
        <f>SUM($B$84:AY84)</f>
        <v>108951800.12040822</v>
      </c>
      <c r="AZ85" s="122">
        <f>SUM($B$84:AZ84)</f>
        <v>114860979.84960607</v>
      </c>
    </row>
    <row r="86" spans="1:52" x14ac:dyDescent="0.25">
      <c r="A86" s="209"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2" customFormat="1" ht="14.25" x14ac:dyDescent="0.25">
      <c r="A87" s="208" t="s">
        <v>469</v>
      </c>
      <c r="B87" s="122">
        <f t="shared" ref="B87:AY87" si="25">B84*B86</f>
        <v>-17468473.130800001</v>
      </c>
      <c r="C87" s="122">
        <f t="shared" si="25"/>
        <v>-7903577.3986094631</v>
      </c>
      <c r="D87" s="122">
        <f t="shared" si="25"/>
        <v>494173.41736187041</v>
      </c>
      <c r="E87" s="122">
        <f t="shared" si="25"/>
        <v>434006.12324068334</v>
      </c>
      <c r="F87" s="122">
        <f t="shared" si="25"/>
        <v>380769.73350697005</v>
      </c>
      <c r="G87" s="122">
        <f t="shared" si="25"/>
        <v>333742.93575828458</v>
      </c>
      <c r="H87" s="122">
        <f t="shared" si="25"/>
        <v>292261.1139582218</v>
      </c>
      <c r="I87" s="122">
        <f t="shared" si="25"/>
        <v>252227.9028537815</v>
      </c>
      <c r="J87" s="122">
        <f t="shared" si="25"/>
        <v>220650.92242234779</v>
      </c>
      <c r="K87" s="122">
        <f t="shared" si="25"/>
        <v>192878.86658549259</v>
      </c>
      <c r="L87" s="122">
        <f t="shared" si="25"/>
        <v>168480.99821776716</v>
      </c>
      <c r="M87" s="122">
        <f t="shared" si="25"/>
        <v>241457.91442299081</v>
      </c>
      <c r="N87" s="122">
        <f t="shared" si="25"/>
        <v>209653.79487860587</v>
      </c>
      <c r="O87" s="122">
        <f t="shared" si="25"/>
        <v>180778.88365089087</v>
      </c>
      <c r="P87" s="122">
        <f t="shared" si="25"/>
        <v>156902.60846400706</v>
      </c>
      <c r="Q87" s="122">
        <f t="shared" si="25"/>
        <v>136137.50945960244</v>
      </c>
      <c r="R87" s="122">
        <f t="shared" si="25"/>
        <v>105725.77133680944</v>
      </c>
      <c r="S87" s="122">
        <f t="shared" si="25"/>
        <v>81387.559682324965</v>
      </c>
      <c r="T87" s="122">
        <f t="shared" si="25"/>
        <v>70653.796614348656</v>
      </c>
      <c r="U87" s="122">
        <f t="shared" si="25"/>
        <v>60979.468518463924</v>
      </c>
      <c r="V87" s="122">
        <f t="shared" si="25"/>
        <v>52913.982521206817</v>
      </c>
      <c r="W87" s="122">
        <f t="shared" si="25"/>
        <v>54596.028356197479</v>
      </c>
      <c r="X87" s="122">
        <f t="shared" si="25"/>
        <v>47300.850616480056</v>
      </c>
      <c r="Y87" s="122">
        <f t="shared" si="25"/>
        <v>40971.223482696427</v>
      </c>
      <c r="Z87" s="122">
        <f t="shared" si="25"/>
        <v>35480.972860533264</v>
      </c>
      <c r="AA87" s="122">
        <f t="shared" si="25"/>
        <v>30720.125732572749</v>
      </c>
      <c r="AB87" s="122">
        <f t="shared" si="25"/>
        <v>26592.881251237788</v>
      </c>
      <c r="AC87" s="122">
        <f t="shared" si="25"/>
        <v>23015.826568505738</v>
      </c>
      <c r="AD87" s="122">
        <f t="shared" si="25"/>
        <v>19916.36962492064</v>
      </c>
      <c r="AE87" s="122">
        <f t="shared" si="25"/>
        <v>17231.363935640522</v>
      </c>
      <c r="AF87" s="122">
        <f t="shared" si="25"/>
        <v>14905.90301054002</v>
      </c>
      <c r="AG87" s="122">
        <f t="shared" si="25"/>
        <v>12892.264429338959</v>
      </c>
      <c r="AH87" s="122">
        <f t="shared" si="25"/>
        <v>11148.985766786083</v>
      </c>
      <c r="AI87" s="122">
        <f t="shared" si="25"/>
        <v>9640.0565358906497</v>
      </c>
      <c r="AJ87" s="122">
        <f t="shared" si="25"/>
        <v>8334.2121000560619</v>
      </c>
      <c r="AK87" s="122">
        <f t="shared" si="25"/>
        <v>7204.3171100393929</v>
      </c>
      <c r="AL87" s="122">
        <f t="shared" si="25"/>
        <v>6226.8274619070253</v>
      </c>
      <c r="AM87" s="122">
        <f t="shared" si="25"/>
        <v>5381.3210607151905</v>
      </c>
      <c r="AN87" s="122">
        <f t="shared" si="25"/>
        <v>4650.0888244651424</v>
      </c>
      <c r="AO87" s="122">
        <f t="shared" si="25"/>
        <v>4017.7783864813227</v>
      </c>
      <c r="AP87" s="122">
        <f t="shared" si="25"/>
        <v>3471.0838636476378</v>
      </c>
      <c r="AQ87" s="122">
        <f t="shared" si="25"/>
        <v>2998.4758641129761</v>
      </c>
      <c r="AR87" s="122">
        <f t="shared" si="25"/>
        <v>2589.9666215720945</v>
      </c>
      <c r="AS87" s="122">
        <f t="shared" si="25"/>
        <v>2236.9057736775217</v>
      </c>
      <c r="AT87" s="122">
        <f t="shared" si="25"/>
        <v>1931.8028583819707</v>
      </c>
      <c r="AU87" s="122">
        <f t="shared" si="25"/>
        <v>1668.1730921143817</v>
      </c>
      <c r="AV87" s="122">
        <f t="shared" si="25"/>
        <v>1440.4034249769054</v>
      </c>
      <c r="AW87" s="122">
        <f t="shared" si="25"/>
        <v>1243.6362472325175</v>
      </c>
      <c r="AX87" s="122">
        <f t="shared" si="25"/>
        <v>1073.6684541922853</v>
      </c>
      <c r="AY87" s="122">
        <f t="shared" si="25"/>
        <v>926.86386855580793</v>
      </c>
      <c r="AZ87" s="122">
        <f>AZ84*AZ86</f>
        <v>800.07727509348456</v>
      </c>
    </row>
    <row r="88" spans="1:52" s="172" customFormat="1" ht="14.25" x14ac:dyDescent="0.25">
      <c r="A88" s="208" t="s">
        <v>470</v>
      </c>
      <c r="B88" s="122">
        <f>SUM($B$87:B87)</f>
        <v>-17468473.130800001</v>
      </c>
      <c r="C88" s="122">
        <f>SUM($B$87:C87)</f>
        <v>-25372050.529409464</v>
      </c>
      <c r="D88" s="122">
        <f>SUM($B$87:D87)</f>
        <v>-24877877.112047594</v>
      </c>
      <c r="E88" s="122">
        <f>SUM($B$87:E87)</f>
        <v>-24443870.988806911</v>
      </c>
      <c r="F88" s="122">
        <f>SUM($B$87:F87)</f>
        <v>-24063101.255299941</v>
      </c>
      <c r="G88" s="122">
        <f>SUM($B$87:G87)</f>
        <v>-23729358.319541655</v>
      </c>
      <c r="H88" s="122">
        <f>SUM($B$87:H87)</f>
        <v>-23437097.205583435</v>
      </c>
      <c r="I88" s="122">
        <f>SUM($B$87:I87)</f>
        <v>-23184869.302729651</v>
      </c>
      <c r="J88" s="122">
        <f>SUM($B$87:J87)</f>
        <v>-22964218.380307302</v>
      </c>
      <c r="K88" s="122">
        <f>SUM($B$87:K87)</f>
        <v>-22771339.513721809</v>
      </c>
      <c r="L88" s="122">
        <f>SUM($B$87:L87)</f>
        <v>-22602858.51550404</v>
      </c>
      <c r="M88" s="122">
        <f>SUM($B$87:M87)</f>
        <v>-22361400.601081047</v>
      </c>
      <c r="N88" s="122">
        <f>SUM($B$87:N87)</f>
        <v>-22151746.806202441</v>
      </c>
      <c r="O88" s="122">
        <f>SUM($B$87:O87)</f>
        <v>-21970967.92255155</v>
      </c>
      <c r="P88" s="122">
        <f>SUM($B$87:P87)</f>
        <v>-21814065.314087544</v>
      </c>
      <c r="Q88" s="122">
        <f>SUM($B$87:Q87)</f>
        <v>-21677927.80462794</v>
      </c>
      <c r="R88" s="122">
        <f>SUM($B$87:R87)</f>
        <v>-21572202.033291131</v>
      </c>
      <c r="S88" s="122">
        <f>SUM($B$87:S87)</f>
        <v>-21490814.473608807</v>
      </c>
      <c r="T88" s="122">
        <f>SUM($B$87:T87)</f>
        <v>-21420160.676994458</v>
      </c>
      <c r="U88" s="122">
        <f>SUM($B$87:U87)</f>
        <v>-21359181.208475992</v>
      </c>
      <c r="V88" s="122">
        <f>SUM($B$87:V87)</f>
        <v>-21306267.225954786</v>
      </c>
      <c r="W88" s="122">
        <f>SUM($B$87:W87)</f>
        <v>-21251671.197598588</v>
      </c>
      <c r="X88" s="122">
        <f>SUM($B$87:X87)</f>
        <v>-21204370.346982107</v>
      </c>
      <c r="Y88" s="122">
        <f>SUM($B$87:Y87)</f>
        <v>-21163399.123499408</v>
      </c>
      <c r="Z88" s="122">
        <f>SUM($B$87:Z87)</f>
        <v>-21127918.150638875</v>
      </c>
      <c r="AA88" s="122">
        <f>SUM($B$87:AA87)</f>
        <v>-21097198.0249063</v>
      </c>
      <c r="AB88" s="122">
        <f>SUM($B$87:AB87)</f>
        <v>-21070605.143655062</v>
      </c>
      <c r="AC88" s="122">
        <f>SUM($B$87:AC87)</f>
        <v>-21047589.317086555</v>
      </c>
      <c r="AD88" s="122">
        <f>SUM($B$87:AD87)</f>
        <v>-21027672.947461635</v>
      </c>
      <c r="AE88" s="122">
        <f>SUM($B$87:AE87)</f>
        <v>-21010441.583525993</v>
      </c>
      <c r="AF88" s="122">
        <f>SUM($B$87:AF87)</f>
        <v>-20995535.680515453</v>
      </c>
      <c r="AG88" s="122">
        <f>SUM($B$87:AG87)</f>
        <v>-20982643.416086115</v>
      </c>
      <c r="AH88" s="122">
        <f>SUM($B$87:AH87)</f>
        <v>-20971494.430319328</v>
      </c>
      <c r="AI88" s="122">
        <f>SUM($B$87:AI87)</f>
        <v>-20961854.373783436</v>
      </c>
      <c r="AJ88" s="122">
        <f>SUM($B$87:AJ87)</f>
        <v>-20953520.161683381</v>
      </c>
      <c r="AK88" s="122">
        <f>SUM($B$87:AK87)</f>
        <v>-20946315.844573341</v>
      </c>
      <c r="AL88" s="122">
        <f>SUM($B$87:AL87)</f>
        <v>-20940089.017111436</v>
      </c>
      <c r="AM88" s="122">
        <f>SUM($B$87:AM87)</f>
        <v>-20934707.696050722</v>
      </c>
      <c r="AN88" s="122">
        <f>SUM($B$87:AN87)</f>
        <v>-20930057.607226256</v>
      </c>
      <c r="AO88" s="122">
        <f>SUM($B$87:AO87)</f>
        <v>-20926039.828839775</v>
      </c>
      <c r="AP88" s="122">
        <f>SUM($B$87:AP87)</f>
        <v>-20922568.744976129</v>
      </c>
      <c r="AQ88" s="122">
        <f>SUM($B$87:AQ87)</f>
        <v>-20919570.269112017</v>
      </c>
      <c r="AR88" s="122">
        <f>SUM($B$87:AR87)</f>
        <v>-20916980.302490447</v>
      </c>
      <c r="AS88" s="122">
        <f>SUM($B$87:AS87)</f>
        <v>-20914743.39671677</v>
      </c>
      <c r="AT88" s="122">
        <f>SUM($B$87:AT87)</f>
        <v>-20912811.593858387</v>
      </c>
      <c r="AU88" s="122">
        <f>SUM($B$87:AU87)</f>
        <v>-20911143.420766272</v>
      </c>
      <c r="AV88" s="122">
        <f>SUM($B$87:AV87)</f>
        <v>-20909703.017341293</v>
      </c>
      <c r="AW88" s="122">
        <f>SUM($B$87:AW87)</f>
        <v>-20908459.381094061</v>
      </c>
      <c r="AX88" s="122">
        <f>SUM($B$87:AX87)</f>
        <v>-20907385.712639868</v>
      </c>
      <c r="AY88" s="122">
        <f>SUM($B$87:AY87)</f>
        <v>-20906458.848771311</v>
      </c>
      <c r="AZ88" s="122">
        <f>SUM($B$87:AZ87)</f>
        <v>-20905658.771496218</v>
      </c>
    </row>
    <row r="89" spans="1:52" s="172" customFormat="1" ht="14.25" x14ac:dyDescent="0.25">
      <c r="A89" s="208"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3.194208716469582E-3</v>
      </c>
      <c r="X89" s="127">
        <f>IF((ISERR(IRR($B$84:X84))),0,IF(IRR($B$84:X84)&lt;0,0,IRR($B$84:X84)))</f>
        <v>9.0780966689372189E-3</v>
      </c>
      <c r="Y89" s="127">
        <f>IF((ISERR(IRR($B$84:Y84))),0,IF(IRR($B$84:Y84)&lt;0,0,IRR($B$84:Y84)))</f>
        <v>1.4271512787820795E-2</v>
      </c>
      <c r="Z89" s="127">
        <f>IF((ISERR(IRR($B$84:Z84))),0,IF(IRR($B$84:Z84)&lt;0,0,IRR($B$84:Z84)))</f>
        <v>1.8882933658003198E-2</v>
      </c>
      <c r="AA89" s="127">
        <f>IF((ISERR(IRR($B$84:AA84))),0,IF(IRR($B$84:AA84)&lt;0,0,IRR($B$84:AA84)))</f>
        <v>2.2998739340066132E-2</v>
      </c>
      <c r="AB89" s="127">
        <f>IF((ISERR(IRR($B$84:AB84))),0,IF(IRR($B$84:AB84)&lt;0,0,IRR($B$84:AB84)))</f>
        <v>2.668885264134957E-2</v>
      </c>
      <c r="AC89" s="127">
        <f>IF((ISERR(IRR($B$84:AC84))),0,IF(IRR($B$84:AC84)&lt;0,0,IRR($B$84:AC84)))</f>
        <v>3.0010637900453219E-2</v>
      </c>
      <c r="AD89" s="127">
        <f>IF((ISERR(IRR($B$84:AD84))),0,IF(IRR($B$84:AD84)&lt;0,0,IRR($B$84:AD84)))</f>
        <v>3.3011686248746397E-2</v>
      </c>
      <c r="AE89" s="127">
        <f>IF((ISERR(IRR($B$84:AE84))),0,IF(IRR($B$84:AE84)&lt;0,0,IRR($B$84:AE84)))</f>
        <v>3.5731859098019125E-2</v>
      </c>
      <c r="AF89" s="127">
        <f>IF((ISERR(IRR($B$84:AF84))),0,IF(IRR($B$84:AF84)&lt;0,0,IRR($B$84:AF84)))</f>
        <v>3.8204820719791366E-2</v>
      </c>
      <c r="AG89" s="127">
        <f>IF((ISERR(IRR($B$84:AG84))),0,IF(IRR($B$84:AG84)&lt;0,0,IRR($B$84:AG84)))</f>
        <v>4.0459208987625228E-2</v>
      </c>
      <c r="AH89" s="127">
        <f>IF((ISERR(IRR($B$84:AH84))),0,IF(IRR($B$84:AH84)&lt;0,0,IRR($B$84:AH84)))</f>
        <v>4.2519543772818524E-2</v>
      </c>
      <c r="AI89" s="127">
        <f>IF((ISERR(IRR($B$84:AI84))),0,IF(IRR($B$84:AI84)&lt;0,0,IRR($B$84:AI84)))</f>
        <v>4.4406941292579605E-2</v>
      </c>
      <c r="AJ89" s="127">
        <f>IF((ISERR(IRR($B$84:AJ84))),0,IF(IRR($B$84:AJ84)&lt;0,0,IRR($B$84:AJ84)))</f>
        <v>4.6139682446649788E-2</v>
      </c>
      <c r="AK89" s="127">
        <f>IF((ISERR(IRR($B$84:AK84))),0,IF(IRR($B$84:AK84)&lt;0,0,IRR($B$84:AK84)))</f>
        <v>4.7733669641583321E-2</v>
      </c>
      <c r="AL89" s="127">
        <f>IF((ISERR(IRR($B$84:AL84))),0,IF(IRR($B$84:AL84)&lt;0,0,IRR($B$84:AL84)))</f>
        <v>4.9202797335352155E-2</v>
      </c>
      <c r="AM89" s="127">
        <f>IF((ISERR(IRR($B$84:AM84))),0,IF(IRR($B$84:AM84)&lt;0,0,IRR($B$84:AM84)))</f>
        <v>5.0559255054317465E-2</v>
      </c>
      <c r="AN89" s="127">
        <f>IF((ISERR(IRR($B$84:AN84))),0,IF(IRR($B$84:AN84)&lt;0,0,IRR($B$84:AN84)))</f>
        <v>5.181377701607226E-2</v>
      </c>
      <c r="AO89" s="127">
        <f>IF((ISERR(IRR($B$84:AO84))),0,IF(IRR($B$84:AO84)&lt;0,0,IRR($B$84:AO84)))</f>
        <v>5.2975849144702769E-2</v>
      </c>
      <c r="AP89" s="127">
        <f>IF((ISERR(IRR($B$84:AP84))),0,IF(IRR($B$84:AP84)&lt;0,0,IRR($B$84:AP84)))</f>
        <v>5.4053881803247883E-2</v>
      </c>
      <c r="AQ89" s="127">
        <f>IF((ISERR(IRR($B$84:AQ84))),0,IF(IRR($B$84:AQ84)&lt;0,0,IRR($B$84:AQ84)))</f>
        <v>5.5055354733188677E-2</v>
      </c>
      <c r="AR89" s="127">
        <f>IF((ISERR(IRR($B$84:AR84))),0,IF(IRR($B$84:AR84)&lt;0,0,IRR($B$84:AR84)))</f>
        <v>5.5986939306603922E-2</v>
      </c>
      <c r="AS89" s="127">
        <f>IF((ISERR(IRR($B$84:AS84))),0,IF(IRR($B$84:AS84)&lt;0,0,IRR($B$84:AS84)))</f>
        <v>5.6854602141131361E-2</v>
      </c>
      <c r="AT89" s="127">
        <f>IF((ISERR(IRR($B$84:AT84))),0,IF(IRR($B$84:AT84)&lt;0,0,IRR($B$84:AT84)))</f>
        <v>5.766369331505361E-2</v>
      </c>
      <c r="AU89" s="127">
        <f>IF((ISERR(IRR($B$84:AU84))),0,IF(IRR($B$84:AU84)&lt;0,0,IRR($B$84:AU84)))</f>
        <v>5.8419021788272518E-2</v>
      </c>
      <c r="AV89" s="127">
        <f>IF((ISERR(IRR($B$84:AV84))),0,IF(IRR($B$84:AV84)&lt;0,0,IRR($B$84:AV84)))</f>
        <v>5.9124920140147141E-2</v>
      </c>
      <c r="AW89" s="127">
        <f>IF((ISERR(IRR($B$84:AW84))),0,IF(IRR($B$84:AW84)&lt;0,0,IRR($B$84:AW84)))</f>
        <v>5.9785300344617376E-2</v>
      </c>
      <c r="AX89" s="127">
        <f>IF((ISERR(IRR($B$84:AX84))),0,IF(IRR($B$84:AX84)&lt;0,0,IRR($B$84:AX84)))</f>
        <v>6.0403701992563841E-2</v>
      </c>
      <c r="AY89" s="127">
        <f>IF((ISERR(IRR($B$84:AY84))),0,IF(IRR($B$84:AY84)&lt;0,0,IRR($B$84:AY84)))</f>
        <v>6.098333412294954E-2</v>
      </c>
      <c r="AZ89" s="127">
        <f>IF((ISERR(IRR($B$84:AZ84))),0,IF(IRR($B$84:AZ84)&lt;0,0,IRR($B$84:AZ84)))</f>
        <v>6.1527111624335218E-2</v>
      </c>
    </row>
    <row r="90" spans="1:52" s="172" customFormat="1" ht="14.25" x14ac:dyDescent="0.25">
      <c r="A90" s="208"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2038.5028988653778</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2" customFormat="1" ht="15" thickBot="1" x14ac:dyDescent="0.3">
      <c r="A91" s="214" t="s">
        <v>473</v>
      </c>
      <c r="B91" s="215">
        <f>IF(AND(B88&gt;0,A88&lt;0),(B74-(B88/(B88-A88))),0)</f>
        <v>0</v>
      </c>
      <c r="C91" s="215">
        <f t="shared" ref="C91:AZ91" si="28">IF(AND(C88&gt;0,B88&lt;0),(C74-(C88/(C88-B88))),0)</f>
        <v>0</v>
      </c>
      <c r="D91" s="215">
        <f t="shared" si="28"/>
        <v>0</v>
      </c>
      <c r="E91" s="215">
        <f t="shared" si="28"/>
        <v>0</v>
      </c>
      <c r="F91" s="215">
        <f t="shared" si="28"/>
        <v>0</v>
      </c>
      <c r="G91" s="215">
        <f t="shared" si="28"/>
        <v>0</v>
      </c>
      <c r="H91" s="215">
        <f t="shared" si="28"/>
        <v>0</v>
      </c>
      <c r="I91" s="215">
        <f t="shared" si="28"/>
        <v>0</v>
      </c>
      <c r="J91" s="215">
        <f t="shared" si="28"/>
        <v>0</v>
      </c>
      <c r="K91" s="215">
        <f t="shared" si="28"/>
        <v>0</v>
      </c>
      <c r="L91" s="215">
        <f t="shared" si="28"/>
        <v>0</v>
      </c>
      <c r="M91" s="215">
        <f t="shared" si="28"/>
        <v>0</v>
      </c>
      <c r="N91" s="215">
        <f t="shared" si="28"/>
        <v>0</v>
      </c>
      <c r="O91" s="215">
        <f t="shared" si="28"/>
        <v>0</v>
      </c>
      <c r="P91" s="215">
        <f t="shared" si="28"/>
        <v>0</v>
      </c>
      <c r="Q91" s="215">
        <f t="shared" si="28"/>
        <v>0</v>
      </c>
      <c r="R91" s="215">
        <f t="shared" si="28"/>
        <v>0</v>
      </c>
      <c r="S91" s="215">
        <f t="shared" si="28"/>
        <v>0</v>
      </c>
      <c r="T91" s="215">
        <f t="shared" si="28"/>
        <v>0</v>
      </c>
      <c r="U91" s="215">
        <f t="shared" si="28"/>
        <v>0</v>
      </c>
      <c r="V91" s="215">
        <f t="shared" si="28"/>
        <v>0</v>
      </c>
      <c r="W91" s="215">
        <f t="shared" si="28"/>
        <v>0</v>
      </c>
      <c r="X91" s="215">
        <f t="shared" si="28"/>
        <v>0</v>
      </c>
      <c r="Y91" s="215">
        <f t="shared" si="28"/>
        <v>0</v>
      </c>
      <c r="Z91" s="215">
        <f t="shared" si="28"/>
        <v>0</v>
      </c>
      <c r="AA91" s="215">
        <f t="shared" si="28"/>
        <v>0</v>
      </c>
      <c r="AB91" s="215">
        <f t="shared" si="28"/>
        <v>0</v>
      </c>
      <c r="AC91" s="215">
        <f t="shared" si="28"/>
        <v>0</v>
      </c>
      <c r="AD91" s="215">
        <f t="shared" si="28"/>
        <v>0</v>
      </c>
      <c r="AE91" s="215">
        <f t="shared" si="28"/>
        <v>0</v>
      </c>
      <c r="AF91" s="215">
        <f t="shared" si="28"/>
        <v>0</v>
      </c>
      <c r="AG91" s="215">
        <f t="shared" si="28"/>
        <v>0</v>
      </c>
      <c r="AH91" s="215">
        <f t="shared" si="28"/>
        <v>0</v>
      </c>
      <c r="AI91" s="215">
        <f t="shared" si="28"/>
        <v>0</v>
      </c>
      <c r="AJ91" s="215">
        <f t="shared" si="28"/>
        <v>0</v>
      </c>
      <c r="AK91" s="215">
        <f t="shared" si="28"/>
        <v>0</v>
      </c>
      <c r="AL91" s="215">
        <f t="shared" si="28"/>
        <v>0</v>
      </c>
      <c r="AM91" s="215">
        <f t="shared" si="28"/>
        <v>0</v>
      </c>
      <c r="AN91" s="215">
        <f t="shared" si="28"/>
        <v>0</v>
      </c>
      <c r="AO91" s="215">
        <f t="shared" si="28"/>
        <v>0</v>
      </c>
      <c r="AP91" s="215">
        <f t="shared" si="28"/>
        <v>0</v>
      </c>
      <c r="AQ91" s="215">
        <f t="shared" si="28"/>
        <v>0</v>
      </c>
      <c r="AR91" s="215">
        <f t="shared" si="28"/>
        <v>0</v>
      </c>
      <c r="AS91" s="215">
        <f t="shared" si="28"/>
        <v>0</v>
      </c>
      <c r="AT91" s="215">
        <f t="shared" si="28"/>
        <v>0</v>
      </c>
      <c r="AU91" s="215">
        <f t="shared" si="28"/>
        <v>0</v>
      </c>
      <c r="AV91" s="215">
        <f t="shared" si="28"/>
        <v>0</v>
      </c>
      <c r="AW91" s="215">
        <f t="shared" si="28"/>
        <v>0</v>
      </c>
      <c r="AX91" s="215">
        <f t="shared" si="28"/>
        <v>0</v>
      </c>
      <c r="AY91" s="215">
        <f t="shared" si="28"/>
        <v>0</v>
      </c>
      <c r="AZ91" s="215">
        <f t="shared" si="28"/>
        <v>0</v>
      </c>
    </row>
    <row r="92" spans="1:52" x14ac:dyDescent="0.25">
      <c r="C92" s="216"/>
      <c r="D92" s="216"/>
      <c r="E92" s="216"/>
      <c r="F92" s="216"/>
      <c r="G92" s="216"/>
      <c r="H92" s="216"/>
      <c r="I92" s="216"/>
      <c r="J92" s="216"/>
      <c r="M92" s="129"/>
    </row>
    <row r="93" spans="1:52" x14ac:dyDescent="0.25">
      <c r="A93" s="398"/>
      <c r="B93" s="398"/>
      <c r="C93" s="398"/>
      <c r="D93" s="398"/>
      <c r="E93" s="398"/>
      <c r="F93" s="398"/>
      <c r="G93" s="398"/>
      <c r="H93" s="398"/>
      <c r="I93" s="398"/>
      <c r="J93" s="398"/>
      <c r="K93" s="398"/>
      <c r="M93" s="129"/>
    </row>
    <row r="94" spans="1:52" x14ac:dyDescent="0.25">
      <c r="M94" s="129"/>
    </row>
    <row r="95" spans="1:52" x14ac:dyDescent="0.25">
      <c r="C95" s="216"/>
      <c r="M95" s="129"/>
    </row>
    <row r="96" spans="1:52" x14ac:dyDescent="0.25">
      <c r="M96" s="129"/>
    </row>
    <row r="97" spans="2:52" x14ac:dyDescent="0.25">
      <c r="M97" s="129"/>
      <c r="AZ97" s="217"/>
    </row>
    <row r="98" spans="2:52" ht="27.75" x14ac:dyDescent="0.25">
      <c r="B98" s="218"/>
      <c r="M98" s="130"/>
    </row>
    <row r="99" spans="2:52" ht="27.75" x14ac:dyDescent="0.25">
      <c r="B99" s="218"/>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J28" sqref="J28"/>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6" t="str">
        <f>'[18]1. паспорт местоположение'!A5:C5</f>
        <v>Год раскрытия информации: 2022 год</v>
      </c>
      <c r="B5" s="356"/>
      <c r="C5" s="356"/>
      <c r="D5" s="356"/>
      <c r="E5" s="356"/>
      <c r="F5" s="356"/>
      <c r="G5" s="356"/>
      <c r="H5" s="356"/>
      <c r="I5" s="356"/>
      <c r="J5" s="356"/>
      <c r="K5" s="356"/>
      <c r="L5" s="35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66" t="str">
        <f>'[18]1. паспорт местоположение'!A9:C9</f>
        <v>АО Россети Тюмень</v>
      </c>
      <c r="B9" s="366"/>
      <c r="C9" s="366"/>
      <c r="D9" s="366"/>
      <c r="E9" s="366"/>
      <c r="F9" s="366"/>
      <c r="G9" s="366"/>
      <c r="H9" s="366"/>
      <c r="I9" s="366"/>
      <c r="J9" s="366"/>
      <c r="K9" s="366"/>
      <c r="L9" s="366"/>
    </row>
    <row r="10" spans="1:44" x14ac:dyDescent="0.25">
      <c r="A10" s="350" t="s">
        <v>8</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49" t="str">
        <f>'1. паспорт местоположение'!A12:C12</f>
        <v>M_TP3400.PS.0055</v>
      </c>
      <c r="B12" s="349"/>
      <c r="C12" s="349"/>
      <c r="D12" s="349"/>
      <c r="E12" s="349"/>
      <c r="F12" s="349"/>
      <c r="G12" s="349"/>
      <c r="H12" s="349"/>
      <c r="I12" s="349"/>
      <c r="J12" s="349"/>
      <c r="K12" s="349"/>
      <c r="L12" s="349"/>
    </row>
    <row r="13" spans="1:44" x14ac:dyDescent="0.25">
      <c r="A13" s="350" t="s">
        <v>7</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6" customHeight="1" x14ac:dyDescent="0.25">
      <c r="A15" s="400" t="str">
        <f>'1. паспорт местоположение'!A15:C15</f>
        <v>Реконструкция ТП-10/0.4 кВ Ялуторовского РЭС Южного ТПО 2 этап (реконструкия ТП 10/0.4 кВ - 29шт.)</v>
      </c>
      <c r="B15" s="400"/>
      <c r="C15" s="400"/>
      <c r="D15" s="400"/>
      <c r="E15" s="400"/>
      <c r="F15" s="400"/>
      <c r="G15" s="400"/>
      <c r="H15" s="400"/>
      <c r="I15" s="400"/>
      <c r="J15" s="400"/>
      <c r="K15" s="400"/>
      <c r="L15" s="400"/>
    </row>
    <row r="16" spans="1:44" x14ac:dyDescent="0.25">
      <c r="A16" s="350" t="s">
        <v>6</v>
      </c>
      <c r="B16" s="350"/>
      <c r="C16" s="350"/>
      <c r="D16" s="350"/>
      <c r="E16" s="350"/>
      <c r="F16" s="350"/>
      <c r="G16" s="350"/>
      <c r="H16" s="350"/>
      <c r="I16" s="350"/>
      <c r="J16" s="350"/>
      <c r="K16" s="350"/>
      <c r="L16" s="350"/>
    </row>
    <row r="17" spans="1:12" ht="15.75" customHeight="1" x14ac:dyDescent="0.25">
      <c r="L17" s="331"/>
    </row>
    <row r="18" spans="1:12" x14ac:dyDescent="0.25">
      <c r="K18" s="220"/>
    </row>
    <row r="19" spans="1:12" ht="15.75" customHeight="1" x14ac:dyDescent="0.25">
      <c r="A19" s="403" t="s">
        <v>416</v>
      </c>
      <c r="B19" s="403"/>
      <c r="C19" s="403"/>
      <c r="D19" s="403"/>
      <c r="E19" s="403"/>
      <c r="F19" s="403"/>
      <c r="G19" s="403"/>
      <c r="H19" s="403"/>
      <c r="I19" s="403"/>
      <c r="J19" s="403"/>
      <c r="K19" s="403"/>
      <c r="L19" s="403"/>
    </row>
    <row r="20" spans="1:12" x14ac:dyDescent="0.25">
      <c r="A20" s="221"/>
      <c r="B20" s="221"/>
      <c r="C20" s="222"/>
      <c r="D20" s="222"/>
      <c r="E20" s="222"/>
      <c r="F20" s="222"/>
      <c r="G20" s="222"/>
      <c r="H20" s="222"/>
      <c r="I20" s="222"/>
      <c r="J20" s="222"/>
      <c r="K20" s="222"/>
      <c r="L20" s="222"/>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3"/>
      <c r="F22" s="224"/>
      <c r="G22" s="412" t="s">
        <v>1</v>
      </c>
      <c r="H22" s="413"/>
      <c r="I22" s="405"/>
      <c r="J22" s="408"/>
      <c r="K22" s="404"/>
      <c r="L22" s="406"/>
    </row>
    <row r="23" spans="1:12" ht="47.25" x14ac:dyDescent="0.25">
      <c r="A23" s="404"/>
      <c r="B23" s="404"/>
      <c r="C23" s="225" t="s">
        <v>216</v>
      </c>
      <c r="D23" s="225" t="s">
        <v>215</v>
      </c>
      <c r="E23" s="225" t="s">
        <v>216</v>
      </c>
      <c r="F23" s="225" t="s">
        <v>215</v>
      </c>
      <c r="G23" s="225" t="s">
        <v>216</v>
      </c>
      <c r="H23" s="225" t="s">
        <v>215</v>
      </c>
      <c r="I23" s="405"/>
      <c r="J23" s="409"/>
      <c r="K23" s="404"/>
      <c r="L23" s="406"/>
    </row>
    <row r="24" spans="1:12" x14ac:dyDescent="0.25">
      <c r="A24" s="332">
        <v>1</v>
      </c>
      <c r="B24" s="332">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59"/>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46179</v>
      </c>
      <c r="H30" s="79">
        <f>G32</f>
        <v>46269</v>
      </c>
      <c r="I30" s="78"/>
      <c r="J30" s="78"/>
      <c r="K30" s="81"/>
      <c r="L30" s="81"/>
    </row>
    <row r="31" spans="1:12" s="229" customFormat="1" ht="37.5" customHeight="1" x14ac:dyDescent="0.25">
      <c r="A31" s="225" t="s">
        <v>209</v>
      </c>
      <c r="B31" s="230" t="s">
        <v>360</v>
      </c>
      <c r="C31" s="78"/>
      <c r="D31" s="82"/>
      <c r="E31" s="227"/>
      <c r="F31" s="227"/>
      <c r="G31" s="82">
        <v>46119</v>
      </c>
      <c r="H31" s="82">
        <f>G31+60</f>
        <v>46179</v>
      </c>
      <c r="I31" s="231"/>
      <c r="J31" s="78"/>
      <c r="K31" s="81"/>
      <c r="L31" s="81"/>
    </row>
    <row r="32" spans="1:12" s="229" customFormat="1" ht="31.5" x14ac:dyDescent="0.25">
      <c r="A32" s="225" t="s">
        <v>207</v>
      </c>
      <c r="B32" s="230" t="s">
        <v>365</v>
      </c>
      <c r="C32" s="78"/>
      <c r="D32" s="79"/>
      <c r="E32" s="227"/>
      <c r="F32" s="227"/>
      <c r="G32" s="82">
        <f>H31+90</f>
        <v>46269</v>
      </c>
      <c r="H32" s="82">
        <f>G32+10</f>
        <v>46279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46289</v>
      </c>
      <c r="H35" s="82">
        <f>G35+10</f>
        <v>46299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46279</v>
      </c>
      <c r="H37" s="82">
        <f>G37+10</f>
        <v>46289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46396</v>
      </c>
      <c r="H39" s="77">
        <f>G39+65</f>
        <v>46461</v>
      </c>
      <c r="I39" s="236"/>
      <c r="J39" s="236"/>
      <c r="K39" s="81"/>
      <c r="L39" s="81"/>
    </row>
    <row r="40" spans="1:12" ht="33.75" customHeight="1" x14ac:dyDescent="0.25">
      <c r="A40" s="225" t="s">
        <v>203</v>
      </c>
      <c r="B40" s="230" t="s">
        <v>368</v>
      </c>
      <c r="C40" s="78"/>
      <c r="D40" s="82"/>
      <c r="E40" s="81"/>
      <c r="F40" s="81"/>
      <c r="G40" s="79">
        <f>G39+7</f>
        <v>46403</v>
      </c>
      <c r="H40" s="82">
        <f>G40+90</f>
        <v>46493</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46461</v>
      </c>
      <c r="H42" s="82">
        <f>G42+0</f>
        <v>46461</v>
      </c>
      <c r="I42" s="236"/>
      <c r="J42" s="236"/>
      <c r="K42" s="81"/>
      <c r="L42" s="81"/>
    </row>
    <row r="43" spans="1:12" ht="34.5" customHeight="1" x14ac:dyDescent="0.25">
      <c r="A43" s="225" t="s">
        <v>201</v>
      </c>
      <c r="B43" s="230" t="s">
        <v>200</v>
      </c>
      <c r="C43" s="78"/>
      <c r="D43" s="82"/>
      <c r="E43" s="81"/>
      <c r="F43" s="81"/>
      <c r="G43" s="79">
        <f>H40+20</f>
        <v>46513</v>
      </c>
      <c r="H43" s="82">
        <f>G43+45</f>
        <v>46558</v>
      </c>
      <c r="I43" s="236"/>
      <c r="J43" s="236"/>
      <c r="K43" s="81"/>
      <c r="L43" s="81"/>
    </row>
    <row r="44" spans="1:12" ht="24.75" customHeight="1" x14ac:dyDescent="0.25">
      <c r="A44" s="225" t="s">
        <v>199</v>
      </c>
      <c r="B44" s="230" t="s">
        <v>198</v>
      </c>
      <c r="C44" s="78"/>
      <c r="D44" s="82"/>
      <c r="E44" s="81"/>
      <c r="F44" s="81"/>
      <c r="G44" s="79">
        <f>H43</f>
        <v>46558</v>
      </c>
      <c r="H44" s="82">
        <f>G44+70</f>
        <v>46628</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46628</v>
      </c>
      <c r="H47" s="82">
        <f>G47+60</f>
        <v>46688</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46688</v>
      </c>
      <c r="H49" s="82">
        <f>G49+70</f>
        <v>46758</v>
      </c>
      <c r="I49" s="236"/>
      <c r="J49" s="236"/>
      <c r="K49" s="81"/>
      <c r="L49" s="81"/>
    </row>
    <row r="50" spans="1:12" ht="86.25" customHeight="1" x14ac:dyDescent="0.25">
      <c r="A50" s="225" t="s">
        <v>191</v>
      </c>
      <c r="B50" s="230" t="s">
        <v>371</v>
      </c>
      <c r="C50" s="78"/>
      <c r="D50" s="78"/>
      <c r="E50" s="81"/>
      <c r="F50" s="81"/>
      <c r="G50" s="79">
        <f>H49</f>
        <v>46758</v>
      </c>
      <c r="H50" s="79">
        <f>G50+50</f>
        <v>46808</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46808</v>
      </c>
      <c r="H52" s="79">
        <f>G52+29</f>
        <v>46837</v>
      </c>
      <c r="I52" s="236"/>
      <c r="J52" s="236"/>
      <c r="K52" s="81"/>
      <c r="L52" s="81"/>
    </row>
    <row r="53" spans="1:12" ht="48" customHeight="1" x14ac:dyDescent="0.25">
      <c r="A53" s="225" t="s">
        <v>375</v>
      </c>
      <c r="B53" s="237" t="s">
        <v>374</v>
      </c>
      <c r="C53" s="78"/>
      <c r="D53" s="77"/>
      <c r="E53" s="81"/>
      <c r="F53" s="81"/>
      <c r="G53" s="77">
        <f>H52</f>
        <v>46837</v>
      </c>
      <c r="H53" s="77">
        <f>G53+12</f>
        <v>46849</v>
      </c>
      <c r="I53" s="236"/>
      <c r="J53" s="236"/>
      <c r="K53" s="81"/>
      <c r="L53" s="81"/>
    </row>
    <row r="54" spans="1:12" ht="46.5" customHeight="1" x14ac:dyDescent="0.25">
      <c r="A54" s="225" t="s">
        <v>477</v>
      </c>
      <c r="B54" s="230" t="s">
        <v>188</v>
      </c>
      <c r="C54" s="78"/>
      <c r="D54" s="77"/>
      <c r="E54" s="81"/>
      <c r="F54" s="81"/>
      <c r="G54" s="82" t="s">
        <v>452</v>
      </c>
      <c r="H54" s="77"/>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6" zoomScale="60" zoomScaleNormal="70" workbookViewId="0">
      <selection activeCell="AG24" sqref="AG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27" width="9.140625" style="33"/>
    <col min="28" max="28" width="13.140625" style="33" customWidth="1"/>
    <col min="29" max="29" width="11.42578125" style="33" customWidth="1"/>
    <col min="30" max="30" width="9.85546875" style="33" bestFit="1" customWidth="1"/>
    <col min="31" max="16384" width="9.140625" style="33"/>
  </cols>
  <sheetData>
    <row r="1" spans="1:32" ht="18.75" x14ac:dyDescent="0.25">
      <c r="A1" s="34"/>
      <c r="B1" s="34"/>
      <c r="C1" s="34"/>
      <c r="D1" s="34"/>
      <c r="E1" s="34"/>
      <c r="F1" s="34"/>
      <c r="L1" s="34"/>
      <c r="M1" s="34"/>
      <c r="Y1" s="25" t="s">
        <v>69</v>
      </c>
      <c r="AC1" s="25" t="s">
        <v>69</v>
      </c>
    </row>
    <row r="2" spans="1:32" ht="18.75" x14ac:dyDescent="0.3">
      <c r="A2" s="34"/>
      <c r="B2" s="34"/>
      <c r="C2" s="34"/>
      <c r="D2" s="34"/>
      <c r="E2" s="34"/>
      <c r="F2" s="34"/>
      <c r="L2" s="34"/>
      <c r="M2" s="34"/>
      <c r="Y2" s="13" t="s">
        <v>10</v>
      </c>
      <c r="AC2" s="13" t="s">
        <v>10</v>
      </c>
    </row>
    <row r="3" spans="1:32" ht="18.75" x14ac:dyDescent="0.3">
      <c r="A3" s="34"/>
      <c r="B3" s="34"/>
      <c r="C3" s="34"/>
      <c r="D3" s="34"/>
      <c r="E3" s="34"/>
      <c r="F3" s="34"/>
      <c r="L3" s="34"/>
      <c r="M3" s="34"/>
      <c r="Y3" s="13" t="s">
        <v>68</v>
      </c>
      <c r="AC3" s="13" t="s">
        <v>68</v>
      </c>
    </row>
    <row r="4" spans="1:32" ht="18.75" customHeight="1" x14ac:dyDescent="0.25">
      <c r="A4" s="341" t="str">
        <f>'[19]1. паспорт местоположение'!A5:C5</f>
        <v>Год раскрытия информации: 2022 год</v>
      </c>
      <c r="B4" s="341"/>
      <c r="C4" s="341"/>
      <c r="D4" s="341"/>
      <c r="E4" s="341"/>
      <c r="F4" s="341"/>
      <c r="G4" s="341"/>
      <c r="H4" s="33"/>
      <c r="I4" s="33"/>
      <c r="J4" s="33"/>
      <c r="K4" s="33"/>
    </row>
    <row r="5" spans="1:32" ht="18.75" x14ac:dyDescent="0.3">
      <c r="A5" s="34"/>
      <c r="B5" s="34"/>
      <c r="C5" s="34"/>
      <c r="D5" s="34"/>
      <c r="E5" s="34"/>
      <c r="F5" s="34"/>
      <c r="L5" s="34"/>
      <c r="M5" s="34"/>
      <c r="Y5" s="13"/>
      <c r="AC5" s="13"/>
    </row>
    <row r="6" spans="1:32" ht="18.75" x14ac:dyDescent="0.25">
      <c r="A6" s="392" t="s">
        <v>9</v>
      </c>
      <c r="B6" s="392"/>
      <c r="C6" s="392"/>
      <c r="D6" s="392"/>
      <c r="E6" s="392"/>
      <c r="F6" s="392"/>
      <c r="G6" s="392"/>
      <c r="H6" s="33"/>
      <c r="I6" s="33"/>
      <c r="J6" s="33"/>
      <c r="K6" s="33"/>
    </row>
    <row r="7" spans="1:32" ht="18.75" x14ac:dyDescent="0.25">
      <c r="A7" s="68"/>
      <c r="B7" s="68"/>
      <c r="C7" s="68"/>
      <c r="D7" s="68"/>
      <c r="E7" s="68"/>
      <c r="F7" s="68"/>
      <c r="G7" s="68"/>
      <c r="H7" s="68"/>
      <c r="I7" s="68"/>
      <c r="J7" s="36"/>
      <c r="K7" s="36"/>
      <c r="L7" s="36"/>
      <c r="M7" s="36"/>
      <c r="N7" s="36"/>
      <c r="O7" s="36"/>
      <c r="P7" s="36"/>
      <c r="Q7" s="36"/>
      <c r="R7" s="36"/>
      <c r="S7" s="36"/>
      <c r="T7" s="36"/>
      <c r="U7" s="36"/>
      <c r="V7" s="36"/>
      <c r="W7" s="36"/>
      <c r="X7" s="36"/>
      <c r="Y7" s="36"/>
      <c r="AB7" s="36"/>
      <c r="AC7" s="36"/>
    </row>
    <row r="8" spans="1:32" x14ac:dyDescent="0.25">
      <c r="A8" s="432" t="str">
        <f>'[19]1. паспорт местоположение'!A9:C9</f>
        <v>АО "Россети Тюмень"</v>
      </c>
      <c r="B8" s="432"/>
      <c r="C8" s="432"/>
      <c r="D8" s="432"/>
      <c r="E8" s="432"/>
      <c r="F8" s="432"/>
      <c r="G8" s="432"/>
      <c r="H8" s="33"/>
      <c r="I8" s="33"/>
      <c r="J8" s="33"/>
      <c r="K8" s="33"/>
    </row>
    <row r="9" spans="1:32" ht="18.75" customHeight="1" x14ac:dyDescent="0.25">
      <c r="A9" s="394" t="s">
        <v>8</v>
      </c>
      <c r="B9" s="394"/>
      <c r="C9" s="394"/>
      <c r="D9" s="394"/>
      <c r="E9" s="394"/>
      <c r="F9" s="394"/>
      <c r="G9" s="394"/>
      <c r="H9" s="33"/>
      <c r="I9" s="33"/>
      <c r="J9" s="33"/>
      <c r="K9" s="33"/>
    </row>
    <row r="10" spans="1:32"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c r="AB10" s="36"/>
      <c r="AC10" s="36"/>
    </row>
    <row r="11" spans="1:32" x14ac:dyDescent="0.25">
      <c r="A11" s="432" t="str">
        <f>'1. паспорт местоположение'!A12:C12</f>
        <v>M_TP3400.PS.0055</v>
      </c>
      <c r="B11" s="432"/>
      <c r="C11" s="432"/>
      <c r="D11" s="432"/>
      <c r="E11" s="432"/>
      <c r="F11" s="432"/>
      <c r="G11" s="432"/>
      <c r="H11" s="33"/>
      <c r="I11" s="33"/>
      <c r="J11" s="33"/>
      <c r="K11" s="33"/>
    </row>
    <row r="12" spans="1:32" x14ac:dyDescent="0.25">
      <c r="A12" s="394" t="s">
        <v>7</v>
      </c>
      <c r="B12" s="394"/>
      <c r="C12" s="394"/>
      <c r="D12" s="394"/>
      <c r="E12" s="394"/>
      <c r="F12" s="394"/>
      <c r="G12" s="394"/>
      <c r="H12" s="33"/>
      <c r="I12" s="33"/>
      <c r="J12" s="33"/>
      <c r="K12" s="33"/>
    </row>
    <row r="13" spans="1:32"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c r="AB13" s="35"/>
      <c r="AC13" s="35"/>
    </row>
    <row r="14" spans="1:32" x14ac:dyDescent="0.25">
      <c r="A14" s="433" t="str">
        <f>'1. паспорт местоположение'!A15:C15</f>
        <v>Реконструкция ТП-10/0.4 кВ Ялуторовского РЭС Южного ТПО 2 этап (реконструкия ТП 10/0.4 кВ - 29шт.)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row>
    <row r="15" spans="1:32" ht="15.75" customHeight="1" x14ac:dyDescent="0.25">
      <c r="A15" s="394" t="s">
        <v>6</v>
      </c>
      <c r="B15" s="394"/>
      <c r="C15" s="394"/>
      <c r="D15" s="394"/>
      <c r="E15" s="394"/>
      <c r="F15" s="394"/>
      <c r="G15" s="394"/>
      <c r="H15" s="33"/>
      <c r="I15" s="33"/>
      <c r="J15" s="33"/>
      <c r="K15" s="33"/>
    </row>
    <row r="16" spans="1:32" x14ac:dyDescent="0.25">
      <c r="A16" s="434"/>
      <c r="B16" s="434"/>
      <c r="C16" s="434"/>
      <c r="D16" s="434"/>
      <c r="E16" s="434"/>
      <c r="F16" s="434"/>
      <c r="G16" s="434"/>
      <c r="H16" s="33"/>
      <c r="I16" s="33"/>
      <c r="J16" s="33"/>
      <c r="K16" s="33"/>
    </row>
    <row r="17" spans="1:33" x14ac:dyDescent="0.25">
      <c r="A17" s="34"/>
      <c r="L17" s="34"/>
      <c r="M17" s="34"/>
      <c r="N17" s="34"/>
      <c r="O17" s="34"/>
      <c r="P17" s="34"/>
      <c r="Q17" s="34"/>
      <c r="R17" s="34"/>
      <c r="S17" s="34"/>
      <c r="T17" s="34"/>
      <c r="U17" s="34"/>
      <c r="V17" s="34"/>
      <c r="W17" s="34"/>
      <c r="X17" s="34"/>
      <c r="AB17" s="34"/>
    </row>
    <row r="18" spans="1:33" x14ac:dyDescent="0.25">
      <c r="A18" s="435" t="s">
        <v>417</v>
      </c>
      <c r="B18" s="435"/>
      <c r="C18" s="435"/>
      <c r="D18" s="435"/>
      <c r="E18" s="435"/>
      <c r="F18" s="435"/>
      <c r="G18" s="435"/>
      <c r="H18" s="33"/>
      <c r="I18" s="33"/>
      <c r="J18" s="33"/>
      <c r="K18" s="33"/>
    </row>
    <row r="19" spans="1:33" x14ac:dyDescent="0.25">
      <c r="A19" s="34"/>
      <c r="B19" s="34"/>
      <c r="C19" s="34"/>
      <c r="D19" s="34"/>
      <c r="E19" s="34"/>
      <c r="F19" s="34"/>
      <c r="L19" s="34"/>
      <c r="M19" s="34"/>
      <c r="N19" s="34"/>
      <c r="O19" s="34"/>
      <c r="P19" s="34"/>
      <c r="Q19" s="34"/>
      <c r="R19" s="34"/>
      <c r="S19" s="34"/>
      <c r="T19" s="34"/>
      <c r="U19" s="34"/>
      <c r="V19" s="34"/>
      <c r="W19" s="34"/>
      <c r="X19" s="34"/>
      <c r="AB19" s="34"/>
    </row>
    <row r="20" spans="1:33" ht="33" customHeight="1" x14ac:dyDescent="0.25">
      <c r="A20" s="421" t="s">
        <v>186</v>
      </c>
      <c r="B20" s="421" t="s">
        <v>185</v>
      </c>
      <c r="C20" s="424" t="s">
        <v>184</v>
      </c>
      <c r="D20" s="424"/>
      <c r="E20" s="425" t="s">
        <v>183</v>
      </c>
      <c r="F20" s="425"/>
      <c r="G20" s="426" t="s">
        <v>640</v>
      </c>
      <c r="H20" s="419" t="s">
        <v>634</v>
      </c>
      <c r="I20" s="420"/>
      <c r="J20" s="420"/>
      <c r="K20" s="420"/>
      <c r="L20" s="419" t="s">
        <v>641</v>
      </c>
      <c r="M20" s="420"/>
      <c r="N20" s="420"/>
      <c r="O20" s="420"/>
      <c r="P20" s="419" t="s">
        <v>635</v>
      </c>
      <c r="Q20" s="420"/>
      <c r="R20" s="420"/>
      <c r="S20" s="420"/>
      <c r="T20" s="419" t="s">
        <v>636</v>
      </c>
      <c r="U20" s="420"/>
      <c r="V20" s="420"/>
      <c r="W20" s="420"/>
      <c r="X20" s="419" t="s">
        <v>637</v>
      </c>
      <c r="Y20" s="420"/>
      <c r="Z20" s="420"/>
      <c r="AA20" s="420"/>
      <c r="AB20" s="419" t="s">
        <v>644</v>
      </c>
      <c r="AC20" s="420"/>
      <c r="AD20" s="420"/>
      <c r="AE20" s="429"/>
      <c r="AF20" s="414" t="s">
        <v>182</v>
      </c>
      <c r="AG20" s="415"/>
    </row>
    <row r="21" spans="1:33" ht="99.75" customHeight="1" x14ac:dyDescent="0.25">
      <c r="A21" s="422"/>
      <c r="B21" s="422"/>
      <c r="C21" s="424"/>
      <c r="D21" s="424"/>
      <c r="E21" s="425"/>
      <c r="F21" s="425"/>
      <c r="G21" s="427"/>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30" t="s">
        <v>2</v>
      </c>
      <c r="AC21" s="431"/>
      <c r="AD21" s="430" t="s">
        <v>180</v>
      </c>
      <c r="AE21" s="431"/>
      <c r="AF21" s="416"/>
      <c r="AG21" s="417"/>
    </row>
    <row r="22" spans="1:33" ht="89.25" customHeight="1" x14ac:dyDescent="0.25">
      <c r="A22" s="423"/>
      <c r="B22" s="423"/>
      <c r="C22" s="334" t="s">
        <v>2</v>
      </c>
      <c r="D22" s="334" t="s">
        <v>180</v>
      </c>
      <c r="E22" s="337" t="s">
        <v>642</v>
      </c>
      <c r="F22" s="337" t="s">
        <v>643</v>
      </c>
      <c r="G22" s="428"/>
      <c r="H22" s="94" t="s">
        <v>399</v>
      </c>
      <c r="I22" s="94" t="s">
        <v>400</v>
      </c>
      <c r="J22" s="94" t="s">
        <v>399</v>
      </c>
      <c r="K22" s="94" t="s">
        <v>400</v>
      </c>
      <c r="L22" s="94" t="s">
        <v>399</v>
      </c>
      <c r="M22" s="94" t="s">
        <v>400</v>
      </c>
      <c r="N22" s="94" t="s">
        <v>399</v>
      </c>
      <c r="O22" s="94" t="s">
        <v>400</v>
      </c>
      <c r="P22" s="94" t="s">
        <v>399</v>
      </c>
      <c r="Q22" s="94" t="s">
        <v>400</v>
      </c>
      <c r="R22" s="94" t="s">
        <v>399</v>
      </c>
      <c r="S22" s="94" t="s">
        <v>400</v>
      </c>
      <c r="T22" s="94" t="s">
        <v>399</v>
      </c>
      <c r="U22" s="94" t="s">
        <v>400</v>
      </c>
      <c r="V22" s="94" t="s">
        <v>399</v>
      </c>
      <c r="W22" s="94" t="s">
        <v>400</v>
      </c>
      <c r="X22" s="94" t="s">
        <v>399</v>
      </c>
      <c r="Y22" s="94" t="s">
        <v>400</v>
      </c>
      <c r="Z22" s="94" t="s">
        <v>399</v>
      </c>
      <c r="AA22" s="94" t="s">
        <v>400</v>
      </c>
      <c r="AB22" s="94" t="s">
        <v>399</v>
      </c>
      <c r="AC22" s="94" t="s">
        <v>400</v>
      </c>
      <c r="AD22" s="94" t="s">
        <v>399</v>
      </c>
      <c r="AE22" s="94" t="s">
        <v>400</v>
      </c>
      <c r="AF22" s="335" t="s">
        <v>181</v>
      </c>
      <c r="AG22" s="335" t="s">
        <v>180</v>
      </c>
    </row>
    <row r="23" spans="1:33"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6">
        <v>24</v>
      </c>
      <c r="AC23" s="336">
        <v>25</v>
      </c>
      <c r="AD23" s="336">
        <v>26</v>
      </c>
      <c r="AE23" s="336">
        <v>27</v>
      </c>
      <c r="AF23" s="333">
        <v>28</v>
      </c>
      <c r="AG23" s="333">
        <v>29</v>
      </c>
    </row>
    <row r="24" spans="1:33" ht="47.25" customHeight="1" x14ac:dyDescent="0.25">
      <c r="A24" s="246">
        <v>1</v>
      </c>
      <c r="B24" s="247" t="s">
        <v>179</v>
      </c>
      <c r="C24" s="248"/>
      <c r="D24" s="248">
        <v>28.04</v>
      </c>
      <c r="E24" s="248"/>
      <c r="F24" s="248"/>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f>V30*1.2</f>
        <v>2.4950759999999996</v>
      </c>
      <c r="W24" s="248">
        <v>0</v>
      </c>
      <c r="X24" s="248">
        <v>0</v>
      </c>
      <c r="Y24" s="248">
        <v>0</v>
      </c>
      <c r="Z24" s="248">
        <v>0</v>
      </c>
      <c r="AA24" s="248">
        <v>0</v>
      </c>
      <c r="AB24" s="248">
        <v>0</v>
      </c>
      <c r="AC24" s="248">
        <v>0</v>
      </c>
      <c r="AD24" s="248">
        <f>AD30*1.2</f>
        <v>25.547748000000002</v>
      </c>
      <c r="AE24" s="248">
        <v>0</v>
      </c>
      <c r="AF24" s="248">
        <v>0</v>
      </c>
      <c r="AG24" s="248">
        <v>2.4950759999999996</v>
      </c>
    </row>
    <row r="25" spans="1:33" ht="24" customHeight="1" x14ac:dyDescent="0.25">
      <c r="A25" s="249" t="s">
        <v>178</v>
      </c>
      <c r="B25" s="250" t="s">
        <v>177</v>
      </c>
      <c r="C25" s="248"/>
      <c r="D25" s="248"/>
      <c r="E25" s="248"/>
      <c r="F25" s="248"/>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8">
        <v>0</v>
      </c>
      <c r="AC25" s="248">
        <v>0</v>
      </c>
      <c r="AD25" s="248">
        <v>0</v>
      </c>
      <c r="AE25" s="248">
        <v>0</v>
      </c>
      <c r="AF25" s="248">
        <v>0</v>
      </c>
      <c r="AG25" s="248">
        <v>0</v>
      </c>
    </row>
    <row r="26" spans="1:33" x14ac:dyDescent="0.25">
      <c r="A26" s="249" t="s">
        <v>176</v>
      </c>
      <c r="B26" s="250" t="s">
        <v>175</v>
      </c>
      <c r="C26" s="248"/>
      <c r="D26" s="248"/>
      <c r="E26" s="248"/>
      <c r="F26" s="248"/>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48">
        <v>0</v>
      </c>
    </row>
    <row r="27" spans="1:33" ht="31.5" x14ac:dyDescent="0.25">
      <c r="A27" s="249" t="s">
        <v>174</v>
      </c>
      <c r="B27" s="250" t="s">
        <v>356</v>
      </c>
      <c r="C27" s="248"/>
      <c r="D27" s="248">
        <f>D30</f>
        <v>23.369019999999999</v>
      </c>
      <c r="E27" s="248"/>
      <c r="F27" s="248"/>
      <c r="G27" s="248">
        <v>0</v>
      </c>
      <c r="H27" s="248">
        <v>0</v>
      </c>
      <c r="I27" s="248">
        <v>0</v>
      </c>
      <c r="J27" s="248">
        <v>0</v>
      </c>
      <c r="K27" s="248">
        <v>0</v>
      </c>
      <c r="L27" s="248">
        <v>0</v>
      </c>
      <c r="M27" s="248">
        <v>0</v>
      </c>
      <c r="N27" s="248">
        <v>0</v>
      </c>
      <c r="O27" s="248">
        <v>0</v>
      </c>
      <c r="P27" s="248">
        <v>0</v>
      </c>
      <c r="Q27" s="248">
        <v>0</v>
      </c>
      <c r="R27" s="248">
        <v>0</v>
      </c>
      <c r="S27" s="248">
        <v>0</v>
      </c>
      <c r="T27" s="248">
        <v>0</v>
      </c>
      <c r="U27" s="248">
        <v>0</v>
      </c>
      <c r="V27" s="248">
        <f>V30</f>
        <v>2.0792299999999999</v>
      </c>
      <c r="W27" s="248">
        <v>0</v>
      </c>
      <c r="X27" s="248">
        <v>0</v>
      </c>
      <c r="Y27" s="248">
        <v>0</v>
      </c>
      <c r="Z27" s="248">
        <v>0</v>
      </c>
      <c r="AA27" s="248">
        <v>0</v>
      </c>
      <c r="AB27" s="248">
        <v>0</v>
      </c>
      <c r="AC27" s="248">
        <v>0</v>
      </c>
      <c r="AD27" s="248">
        <f>AD30</f>
        <v>21.289790000000004</v>
      </c>
      <c r="AE27" s="248">
        <v>0</v>
      </c>
      <c r="AF27" s="248">
        <v>0</v>
      </c>
      <c r="AG27" s="248">
        <v>2.0792299999999999</v>
      </c>
    </row>
    <row r="28" spans="1:33" x14ac:dyDescent="0.25">
      <c r="A28" s="249" t="s">
        <v>173</v>
      </c>
      <c r="B28" s="250" t="s">
        <v>172</v>
      </c>
      <c r="C28" s="248"/>
      <c r="D28" s="248"/>
      <c r="E28" s="248"/>
      <c r="F28" s="248"/>
      <c r="G28" s="248">
        <v>0</v>
      </c>
      <c r="H28" s="248">
        <v>0</v>
      </c>
      <c r="I28" s="248">
        <v>0</v>
      </c>
      <c r="J28" s="248">
        <v>0</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8">
        <v>0</v>
      </c>
      <c r="AC28" s="248">
        <v>0</v>
      </c>
      <c r="AD28" s="248">
        <v>0</v>
      </c>
      <c r="AE28" s="248">
        <v>0</v>
      </c>
      <c r="AF28" s="248">
        <v>0</v>
      </c>
      <c r="AG28" s="248">
        <v>0</v>
      </c>
    </row>
    <row r="29" spans="1:33" x14ac:dyDescent="0.25">
      <c r="A29" s="249" t="s">
        <v>171</v>
      </c>
      <c r="B29" s="251" t="s">
        <v>170</v>
      </c>
      <c r="C29" s="248"/>
      <c r="D29" s="248">
        <f>D24-D27</f>
        <v>4.6709800000000001</v>
      </c>
      <c r="E29" s="248"/>
      <c r="F29" s="248"/>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f>V24-V27</f>
        <v>0.41584599999999972</v>
      </c>
      <c r="W29" s="248">
        <v>0</v>
      </c>
      <c r="X29" s="248">
        <v>0</v>
      </c>
      <c r="Y29" s="248">
        <v>0</v>
      </c>
      <c r="Z29" s="248">
        <v>0</v>
      </c>
      <c r="AA29" s="248">
        <v>0</v>
      </c>
      <c r="AB29" s="248">
        <v>0</v>
      </c>
      <c r="AC29" s="248">
        <v>0</v>
      </c>
      <c r="AD29" s="248">
        <f>AD24-AD27</f>
        <v>4.2579579999999986</v>
      </c>
      <c r="AE29" s="248">
        <v>0</v>
      </c>
      <c r="AF29" s="248">
        <v>0</v>
      </c>
      <c r="AG29" s="248">
        <v>0.41584599999999972</v>
      </c>
    </row>
    <row r="30" spans="1:33" ht="47.25" x14ac:dyDescent="0.25">
      <c r="A30" s="246" t="s">
        <v>63</v>
      </c>
      <c r="B30" s="247" t="s">
        <v>169</v>
      </c>
      <c r="C30" s="248"/>
      <c r="D30" s="248">
        <f>'[20]свод (филиал)'!$AJ$1559/1000</f>
        <v>23.369019999999999</v>
      </c>
      <c r="E30" s="248"/>
      <c r="F30" s="248"/>
      <c r="G30" s="248">
        <v>0</v>
      </c>
      <c r="H30" s="248">
        <v>0</v>
      </c>
      <c r="I30" s="248">
        <v>0</v>
      </c>
      <c r="J30" s="248">
        <v>0</v>
      </c>
      <c r="K30" s="248">
        <v>0</v>
      </c>
      <c r="L30" s="248">
        <v>0</v>
      </c>
      <c r="M30" s="248">
        <v>0</v>
      </c>
      <c r="N30" s="248">
        <v>0</v>
      </c>
      <c r="O30" s="248">
        <v>0</v>
      </c>
      <c r="P30" s="248">
        <v>0</v>
      </c>
      <c r="Q30" s="248">
        <v>0</v>
      </c>
      <c r="R30" s="248">
        <v>0</v>
      </c>
      <c r="S30" s="248">
        <v>0</v>
      </c>
      <c r="T30" s="248">
        <v>0</v>
      </c>
      <c r="U30" s="248">
        <v>0</v>
      </c>
      <c r="V30" s="248">
        <f>V31</f>
        <v>2.0792299999999999</v>
      </c>
      <c r="W30" s="248">
        <v>0</v>
      </c>
      <c r="X30" s="248">
        <v>0</v>
      </c>
      <c r="Y30" s="248">
        <v>0</v>
      </c>
      <c r="Z30" s="248">
        <v>0</v>
      </c>
      <c r="AA30" s="248">
        <v>0</v>
      </c>
      <c r="AB30" s="248">
        <v>0</v>
      </c>
      <c r="AC30" s="248">
        <v>0</v>
      </c>
      <c r="AD30" s="248">
        <f>AD32+AD33+AD34</f>
        <v>21.289790000000004</v>
      </c>
      <c r="AE30" s="248">
        <v>0</v>
      </c>
      <c r="AF30" s="248">
        <v>0</v>
      </c>
      <c r="AG30" s="248">
        <v>2.0792299999999999</v>
      </c>
    </row>
    <row r="31" spans="1:33" x14ac:dyDescent="0.25">
      <c r="A31" s="246" t="s">
        <v>168</v>
      </c>
      <c r="B31" s="250" t="s">
        <v>167</v>
      </c>
      <c r="C31" s="248"/>
      <c r="D31" s="248">
        <f>'[20]свод (филиал)'!$AK$1559/1000</f>
        <v>2.0792299999999999</v>
      </c>
      <c r="E31" s="248"/>
      <c r="F31" s="248"/>
      <c r="G31" s="248"/>
      <c r="H31" s="248"/>
      <c r="I31" s="248"/>
      <c r="J31" s="248"/>
      <c r="K31" s="248"/>
      <c r="L31" s="248"/>
      <c r="M31" s="248"/>
      <c r="N31" s="248"/>
      <c r="O31" s="248"/>
      <c r="P31" s="248"/>
      <c r="Q31" s="248"/>
      <c r="R31" s="248"/>
      <c r="S31" s="248"/>
      <c r="T31" s="248"/>
      <c r="U31" s="248"/>
      <c r="V31" s="248">
        <f>D31</f>
        <v>2.0792299999999999</v>
      </c>
      <c r="W31" s="248"/>
      <c r="X31" s="248"/>
      <c r="Y31" s="248"/>
      <c r="Z31" s="248"/>
      <c r="AA31" s="248"/>
      <c r="AB31" s="248"/>
      <c r="AC31" s="248"/>
      <c r="AD31" s="248"/>
      <c r="AE31" s="248"/>
      <c r="AF31" s="248"/>
      <c r="AG31" s="248">
        <v>2.0792299999999999</v>
      </c>
    </row>
    <row r="32" spans="1:33" ht="31.5" x14ac:dyDescent="0.25">
      <c r="A32" s="246" t="s">
        <v>166</v>
      </c>
      <c r="B32" s="250" t="s">
        <v>165</v>
      </c>
      <c r="C32" s="248"/>
      <c r="D32" s="248">
        <f>'[20]свод (филиал)'!$AL$1559/1000</f>
        <v>4.0076900000000002</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f>D32</f>
        <v>4.0076900000000002</v>
      </c>
      <c r="AE32" s="248"/>
      <c r="AF32" s="248"/>
      <c r="AG32" s="248"/>
    </row>
    <row r="33" spans="1:33" x14ac:dyDescent="0.25">
      <c r="A33" s="246" t="s">
        <v>164</v>
      </c>
      <c r="B33" s="250" t="s">
        <v>163</v>
      </c>
      <c r="C33" s="248"/>
      <c r="D33" s="248">
        <f>'[20]свод (филиал)'!$AM$1559/1000</f>
        <v>12.639950000000001</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f>D33</f>
        <v>12.639950000000001</v>
      </c>
      <c r="AE33" s="248"/>
      <c r="AF33" s="248"/>
      <c r="AG33" s="248"/>
    </row>
    <row r="34" spans="1:33" x14ac:dyDescent="0.25">
      <c r="A34" s="246" t="s">
        <v>162</v>
      </c>
      <c r="B34" s="250" t="s">
        <v>161</v>
      </c>
      <c r="C34" s="248"/>
      <c r="D34" s="248">
        <f>'[20]свод (филиал)'!$AN$1559/1000+'[20]свод (филиал)'!$AO$1559/1000</f>
        <v>4.64215</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f>D34</f>
        <v>4.64215</v>
      </c>
      <c r="AE34" s="248"/>
      <c r="AF34" s="248"/>
      <c r="AG34" s="248"/>
    </row>
    <row r="35" spans="1:33" ht="31.5" x14ac:dyDescent="0.25">
      <c r="A35" s="246" t="s">
        <v>62</v>
      </c>
      <c r="B35" s="247"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row>
    <row r="36" spans="1:33" ht="31.5" x14ac:dyDescent="0.25">
      <c r="A36" s="249" t="s">
        <v>159</v>
      </c>
      <c r="B36" s="252" t="s">
        <v>485</v>
      </c>
      <c r="C36" s="248"/>
      <c r="D36" s="248"/>
      <c r="E36" s="248"/>
      <c r="F36" s="248"/>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8">
        <v>0</v>
      </c>
      <c r="AC36" s="248">
        <v>0</v>
      </c>
      <c r="AD36" s="248">
        <v>0</v>
      </c>
      <c r="AE36" s="248">
        <v>0</v>
      </c>
      <c r="AF36" s="248">
        <v>0</v>
      </c>
      <c r="AG36" s="248">
        <v>0</v>
      </c>
    </row>
    <row r="37" spans="1:33" x14ac:dyDescent="0.25">
      <c r="A37" s="249" t="s">
        <v>158</v>
      </c>
      <c r="B37" s="252" t="s">
        <v>148</v>
      </c>
      <c r="C37" s="248"/>
      <c r="D37" s="248"/>
      <c r="E37" s="248"/>
      <c r="F37" s="248"/>
      <c r="G37" s="248">
        <v>0</v>
      </c>
      <c r="H37" s="248">
        <v>0</v>
      </c>
      <c r="I37" s="248">
        <v>0</v>
      </c>
      <c r="J37" s="248">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8">
        <v>0</v>
      </c>
      <c r="AC37" s="248">
        <v>0</v>
      </c>
      <c r="AD37" s="248">
        <v>0</v>
      </c>
      <c r="AE37" s="248">
        <v>0</v>
      </c>
      <c r="AF37" s="248">
        <v>0</v>
      </c>
      <c r="AG37" s="248">
        <v>0</v>
      </c>
    </row>
    <row r="38" spans="1:33" x14ac:dyDescent="0.25">
      <c r="A38" s="249" t="s">
        <v>157</v>
      </c>
      <c r="B38" s="250" t="s">
        <v>486</v>
      </c>
      <c r="C38" s="248"/>
      <c r="D38" s="248"/>
      <c r="E38" s="248"/>
      <c r="F38" s="248"/>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8">
        <v>0</v>
      </c>
      <c r="AC38" s="248">
        <v>0</v>
      </c>
      <c r="AD38" s="248">
        <v>0</v>
      </c>
      <c r="AE38" s="248">
        <v>0</v>
      </c>
      <c r="AF38" s="248">
        <v>0</v>
      </c>
      <c r="AG38" s="248">
        <v>0</v>
      </c>
    </row>
    <row r="39" spans="1:33" x14ac:dyDescent="0.25">
      <c r="A39" s="249" t="s">
        <v>156</v>
      </c>
      <c r="B39" s="250" t="s">
        <v>487</v>
      </c>
      <c r="C39" s="248"/>
      <c r="D39" s="248"/>
      <c r="E39" s="248"/>
      <c r="F39" s="248"/>
      <c r="G39" s="248">
        <v>0</v>
      </c>
      <c r="H39" s="248">
        <v>0</v>
      </c>
      <c r="I39" s="248">
        <v>0</v>
      </c>
      <c r="J39" s="248">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8">
        <v>0</v>
      </c>
      <c r="AC39" s="248">
        <v>0</v>
      </c>
      <c r="AD39" s="248">
        <v>0</v>
      </c>
      <c r="AE39" s="248">
        <v>0</v>
      </c>
      <c r="AF39" s="248">
        <v>0</v>
      </c>
      <c r="AG39" s="248">
        <v>0</v>
      </c>
    </row>
    <row r="40" spans="1:33" x14ac:dyDescent="0.25">
      <c r="A40" s="249" t="s">
        <v>155</v>
      </c>
      <c r="B40" s="250" t="s">
        <v>488</v>
      </c>
      <c r="C40" s="248"/>
      <c r="D40" s="248"/>
      <c r="E40" s="248"/>
      <c r="F40" s="248"/>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8">
        <v>0</v>
      </c>
      <c r="AC40" s="248">
        <v>0</v>
      </c>
      <c r="AD40" s="248">
        <v>0</v>
      </c>
      <c r="AE40" s="248">
        <v>0</v>
      </c>
      <c r="AF40" s="248">
        <v>0</v>
      </c>
      <c r="AG40" s="248">
        <v>0</v>
      </c>
    </row>
    <row r="41" spans="1:33" x14ac:dyDescent="0.25">
      <c r="A41" s="249" t="s">
        <v>154</v>
      </c>
      <c r="B41" s="250" t="s">
        <v>489</v>
      </c>
      <c r="C41" s="248"/>
      <c r="D41" s="248"/>
      <c r="E41" s="248"/>
      <c r="F41" s="248"/>
      <c r="G41" s="248">
        <v>0</v>
      </c>
      <c r="H41" s="248">
        <v>0</v>
      </c>
      <c r="I41" s="248">
        <v>0</v>
      </c>
      <c r="J41" s="248">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8">
        <v>0</v>
      </c>
      <c r="AC41" s="248">
        <v>0</v>
      </c>
      <c r="AD41" s="248">
        <v>0</v>
      </c>
      <c r="AE41" s="248">
        <v>0</v>
      </c>
      <c r="AF41" s="248">
        <v>0</v>
      </c>
      <c r="AG41" s="248">
        <v>0</v>
      </c>
    </row>
    <row r="42" spans="1:33" x14ac:dyDescent="0.25">
      <c r="A42" s="249" t="s">
        <v>153</v>
      </c>
      <c r="B42" s="250" t="s">
        <v>490</v>
      </c>
      <c r="C42" s="248"/>
      <c r="D42" s="248"/>
      <c r="E42" s="248"/>
      <c r="F42" s="248"/>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8">
        <v>0</v>
      </c>
      <c r="AC42" s="248">
        <v>0</v>
      </c>
      <c r="AD42" s="248">
        <v>0</v>
      </c>
      <c r="AE42" s="248">
        <v>0</v>
      </c>
      <c r="AF42" s="248">
        <v>0</v>
      </c>
      <c r="AG42" s="248">
        <v>0</v>
      </c>
    </row>
    <row r="43" spans="1:33" x14ac:dyDescent="0.25">
      <c r="A43" s="249" t="s">
        <v>491</v>
      </c>
      <c r="B43" s="250" t="s">
        <v>492</v>
      </c>
      <c r="C43" s="248"/>
      <c r="D43" s="248"/>
      <c r="E43" s="248"/>
      <c r="F43" s="248"/>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8">
        <v>0</v>
      </c>
      <c r="AC43" s="248">
        <v>0</v>
      </c>
      <c r="AD43" s="248">
        <v>0</v>
      </c>
      <c r="AE43" s="248">
        <v>0</v>
      </c>
      <c r="AF43" s="248">
        <v>0</v>
      </c>
      <c r="AG43" s="248">
        <v>0</v>
      </c>
    </row>
    <row r="44" spans="1:33" x14ac:dyDescent="0.25">
      <c r="A44" s="249" t="s">
        <v>493</v>
      </c>
      <c r="B44" s="250" t="s">
        <v>494</v>
      </c>
      <c r="C44" s="248"/>
      <c r="D44" s="248"/>
      <c r="E44" s="248"/>
      <c r="F44" s="248"/>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8">
        <v>0</v>
      </c>
      <c r="AC44" s="248">
        <v>0</v>
      </c>
      <c r="AD44" s="248">
        <v>29</v>
      </c>
      <c r="AE44" s="248">
        <v>0</v>
      </c>
      <c r="AF44" s="248">
        <v>0</v>
      </c>
      <c r="AG44" s="248">
        <v>0</v>
      </c>
    </row>
    <row r="45" spans="1:33" x14ac:dyDescent="0.25">
      <c r="A45" s="249" t="s">
        <v>495</v>
      </c>
      <c r="B45" s="250" t="s">
        <v>496</v>
      </c>
      <c r="C45" s="248"/>
      <c r="D45" s="248"/>
      <c r="E45" s="248"/>
      <c r="F45" s="248"/>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8">
        <v>0</v>
      </c>
      <c r="AC45" s="248">
        <v>0</v>
      </c>
      <c r="AD45" s="248">
        <v>0</v>
      </c>
      <c r="AE45" s="248">
        <v>0</v>
      </c>
      <c r="AF45" s="248">
        <v>0</v>
      </c>
      <c r="AG45" s="248">
        <v>0</v>
      </c>
    </row>
    <row r="46" spans="1:33" x14ac:dyDescent="0.25">
      <c r="A46" s="249" t="s">
        <v>497</v>
      </c>
      <c r="B46" s="250" t="s">
        <v>498</v>
      </c>
      <c r="C46" s="248"/>
      <c r="D46" s="248"/>
      <c r="E46" s="248"/>
      <c r="F46" s="248"/>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8">
        <v>0</v>
      </c>
      <c r="AC46" s="248">
        <v>0</v>
      </c>
      <c r="AD46" s="248">
        <v>0</v>
      </c>
      <c r="AE46" s="248">
        <v>0</v>
      </c>
      <c r="AF46" s="248">
        <v>0</v>
      </c>
      <c r="AG46" s="248">
        <v>0</v>
      </c>
    </row>
    <row r="47" spans="1:33" x14ac:dyDescent="0.25">
      <c r="A47" s="246" t="s">
        <v>61</v>
      </c>
      <c r="B47" s="247"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row>
    <row r="48" spans="1:33" ht="31.5" x14ac:dyDescent="0.25">
      <c r="A48" s="249" t="s">
        <v>151</v>
      </c>
      <c r="B48" s="252" t="s">
        <v>485</v>
      </c>
      <c r="C48" s="248"/>
      <c r="D48" s="248"/>
      <c r="E48" s="248"/>
      <c r="F48" s="248"/>
      <c r="G48" s="248" t="s">
        <v>524</v>
      </c>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row>
    <row r="49" spans="1:33" x14ac:dyDescent="0.25">
      <c r="A49" s="249" t="s">
        <v>150</v>
      </c>
      <c r="B49" s="252" t="s">
        <v>148</v>
      </c>
      <c r="C49" s="248"/>
      <c r="D49" s="248"/>
      <c r="E49" s="248"/>
      <c r="F49" s="248"/>
      <c r="G49" s="248" t="s">
        <v>524</v>
      </c>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row>
    <row r="50" spans="1:33" ht="31.5" x14ac:dyDescent="0.25">
      <c r="A50" s="249" t="s">
        <v>149</v>
      </c>
      <c r="B50" s="250" t="s">
        <v>146</v>
      </c>
      <c r="C50" s="248"/>
      <c r="D50" s="248"/>
      <c r="E50" s="248"/>
      <c r="F50" s="248"/>
      <c r="G50" s="248" t="s">
        <v>524</v>
      </c>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row>
    <row r="51" spans="1:33" ht="35.25" customHeight="1" x14ac:dyDescent="0.25">
      <c r="A51" s="249" t="s">
        <v>147</v>
      </c>
      <c r="B51" s="250" t="s">
        <v>144</v>
      </c>
      <c r="C51" s="248"/>
      <c r="D51" s="248"/>
      <c r="E51" s="248"/>
      <c r="F51" s="248"/>
      <c r="G51" s="248" t="s">
        <v>524</v>
      </c>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row>
    <row r="52" spans="1:33" x14ac:dyDescent="0.25">
      <c r="A52" s="249" t="s">
        <v>145</v>
      </c>
      <c r="B52" s="250" t="s">
        <v>142</v>
      </c>
      <c r="C52" s="248"/>
      <c r="D52" s="248"/>
      <c r="E52" s="248"/>
      <c r="F52" s="248"/>
      <c r="G52" s="248" t="s">
        <v>524</v>
      </c>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row>
    <row r="53" spans="1:33" x14ac:dyDescent="0.25">
      <c r="A53" s="249" t="s">
        <v>143</v>
      </c>
      <c r="B53" s="250" t="s">
        <v>487</v>
      </c>
      <c r="C53" s="248"/>
      <c r="D53" s="248"/>
      <c r="E53" s="248"/>
      <c r="F53" s="248"/>
      <c r="G53" s="248" t="s">
        <v>524</v>
      </c>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row>
    <row r="54" spans="1:33" x14ac:dyDescent="0.25">
      <c r="A54" s="249" t="s">
        <v>141</v>
      </c>
      <c r="B54" s="250" t="s">
        <v>488</v>
      </c>
      <c r="C54" s="248"/>
      <c r="D54" s="248"/>
      <c r="E54" s="248"/>
      <c r="F54" s="248"/>
      <c r="G54" s="248" t="s">
        <v>524</v>
      </c>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c r="AG54" s="248"/>
    </row>
    <row r="55" spans="1:33" x14ac:dyDescent="0.25">
      <c r="A55" s="249" t="s">
        <v>499</v>
      </c>
      <c r="B55" s="250" t="s">
        <v>489</v>
      </c>
      <c r="C55" s="248"/>
      <c r="D55" s="248"/>
      <c r="E55" s="248"/>
      <c r="F55" s="248"/>
      <c r="G55" s="248" t="s">
        <v>524</v>
      </c>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row>
    <row r="56" spans="1:33" x14ac:dyDescent="0.25">
      <c r="A56" s="249" t="s">
        <v>500</v>
      </c>
      <c r="B56" s="250" t="s">
        <v>490</v>
      </c>
      <c r="C56" s="248"/>
      <c r="D56" s="248"/>
      <c r="E56" s="248"/>
      <c r="F56" s="248"/>
      <c r="G56" s="248" t="s">
        <v>524</v>
      </c>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row>
    <row r="57" spans="1:33" x14ac:dyDescent="0.25">
      <c r="A57" s="249" t="s">
        <v>501</v>
      </c>
      <c r="B57" s="250" t="s">
        <v>492</v>
      </c>
      <c r="C57" s="248"/>
      <c r="D57" s="248"/>
      <c r="E57" s="248"/>
      <c r="F57" s="248"/>
      <c r="G57" s="248" t="s">
        <v>524</v>
      </c>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row>
    <row r="58" spans="1:33" ht="36.75" customHeight="1" x14ac:dyDescent="0.25">
      <c r="A58" s="249" t="s">
        <v>502</v>
      </c>
      <c r="B58" s="250" t="s">
        <v>494</v>
      </c>
      <c r="C58" s="248"/>
      <c r="D58" s="248"/>
      <c r="E58" s="248"/>
      <c r="F58" s="248"/>
      <c r="G58" s="248" t="s">
        <v>524</v>
      </c>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v>29</v>
      </c>
      <c r="AE58" s="248"/>
      <c r="AF58" s="248"/>
      <c r="AG58" s="248"/>
    </row>
    <row r="59" spans="1:33" x14ac:dyDescent="0.25">
      <c r="A59" s="249" t="s">
        <v>503</v>
      </c>
      <c r="B59" s="250" t="s">
        <v>496</v>
      </c>
      <c r="C59" s="248"/>
      <c r="D59" s="248"/>
      <c r="E59" s="248"/>
      <c r="F59" s="248"/>
      <c r="G59" s="248" t="s">
        <v>524</v>
      </c>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row>
    <row r="60" spans="1:33" x14ac:dyDescent="0.25">
      <c r="A60" s="249" t="s">
        <v>504</v>
      </c>
      <c r="B60" s="250" t="s">
        <v>498</v>
      </c>
      <c r="C60" s="248"/>
      <c r="D60" s="248"/>
      <c r="E60" s="248"/>
      <c r="F60" s="248"/>
      <c r="G60" s="248" t="s">
        <v>524</v>
      </c>
      <c r="H60" s="248"/>
      <c r="I60" s="248"/>
      <c r="J60" s="248"/>
      <c r="K60" s="248"/>
      <c r="L60" s="248"/>
      <c r="M60" s="248"/>
      <c r="N60" s="248"/>
      <c r="O60" s="248"/>
      <c r="P60" s="248"/>
      <c r="Q60" s="248"/>
      <c r="R60" s="248"/>
      <c r="S60" s="248"/>
      <c r="T60" s="248"/>
      <c r="U60" s="248"/>
      <c r="V60" s="248"/>
      <c r="W60" s="248"/>
      <c r="X60" s="248"/>
      <c r="Y60" s="248"/>
      <c r="Z60" s="248"/>
      <c r="AA60" s="248"/>
      <c r="AB60" s="248"/>
      <c r="AC60" s="248"/>
      <c r="AD60" s="248"/>
      <c r="AE60" s="248"/>
      <c r="AF60" s="248"/>
      <c r="AG60" s="248"/>
    </row>
    <row r="61" spans="1:33" ht="31.5" x14ac:dyDescent="0.25">
      <c r="A61" s="246" t="s">
        <v>59</v>
      </c>
      <c r="B61" s="247" t="s">
        <v>140</v>
      </c>
      <c r="C61" s="248"/>
      <c r="D61" s="248">
        <f>D30</f>
        <v>23.369019999999999</v>
      </c>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f>D61</f>
        <v>23.369019999999999</v>
      </c>
      <c r="AE61" s="248"/>
      <c r="AF61" s="248"/>
      <c r="AG61" s="248"/>
    </row>
    <row r="62" spans="1:33" x14ac:dyDescent="0.25">
      <c r="A62" s="249" t="s">
        <v>139</v>
      </c>
      <c r="B62" s="250" t="s">
        <v>138</v>
      </c>
      <c r="C62" s="248"/>
      <c r="D62" s="248">
        <f>D61</f>
        <v>23.369019999999999</v>
      </c>
      <c r="E62" s="248"/>
      <c r="F62" s="248"/>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8">
        <v>0</v>
      </c>
      <c r="AC62" s="248">
        <v>0</v>
      </c>
      <c r="AD62" s="248">
        <f>D62</f>
        <v>23.369019999999999</v>
      </c>
      <c r="AE62" s="248">
        <v>0</v>
      </c>
      <c r="AF62" s="248">
        <v>0</v>
      </c>
      <c r="AG62" s="248">
        <v>0</v>
      </c>
    </row>
    <row r="63" spans="1:33" x14ac:dyDescent="0.25">
      <c r="A63" s="249" t="s">
        <v>137</v>
      </c>
      <c r="B63" s="250" t="s">
        <v>130</v>
      </c>
      <c r="C63" s="248"/>
      <c r="D63" s="248"/>
      <c r="E63" s="248"/>
      <c r="F63" s="248"/>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8">
        <v>0</v>
      </c>
      <c r="AC63" s="248">
        <v>0</v>
      </c>
      <c r="AD63" s="248">
        <v>0</v>
      </c>
      <c r="AE63" s="248">
        <v>0</v>
      </c>
      <c r="AF63" s="248">
        <v>0</v>
      </c>
      <c r="AG63" s="248">
        <v>0</v>
      </c>
    </row>
    <row r="64" spans="1:33" x14ac:dyDescent="0.25">
      <c r="A64" s="249" t="s">
        <v>136</v>
      </c>
      <c r="B64" s="252" t="s">
        <v>129</v>
      </c>
      <c r="C64" s="248"/>
      <c r="D64" s="248"/>
      <c r="E64" s="248"/>
      <c r="F64" s="248"/>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8">
        <v>0</v>
      </c>
      <c r="AC64" s="248">
        <v>0</v>
      </c>
      <c r="AD64" s="248">
        <v>0</v>
      </c>
      <c r="AE64" s="248">
        <v>0</v>
      </c>
      <c r="AF64" s="248">
        <v>0</v>
      </c>
      <c r="AG64" s="248">
        <v>0</v>
      </c>
    </row>
    <row r="65" spans="1:33" x14ac:dyDescent="0.25">
      <c r="A65" s="249" t="s">
        <v>135</v>
      </c>
      <c r="B65" s="252" t="s">
        <v>128</v>
      </c>
      <c r="C65" s="248"/>
      <c r="D65" s="248"/>
      <c r="E65" s="248"/>
      <c r="F65" s="248"/>
      <c r="G65" s="248">
        <v>0</v>
      </c>
      <c r="H65" s="248">
        <v>0</v>
      </c>
      <c r="I65" s="248">
        <v>0</v>
      </c>
      <c r="J65" s="248">
        <v>0</v>
      </c>
      <c r="K65" s="248">
        <v>0</v>
      </c>
      <c r="L65" s="248">
        <v>0</v>
      </c>
      <c r="M65" s="248">
        <v>0</v>
      </c>
      <c r="N65" s="248">
        <v>0</v>
      </c>
      <c r="O65" s="248">
        <v>0</v>
      </c>
      <c r="P65" s="248">
        <v>0</v>
      </c>
      <c r="Q65" s="248">
        <v>0</v>
      </c>
      <c r="R65" s="248">
        <v>0</v>
      </c>
      <c r="S65" s="248">
        <v>0</v>
      </c>
      <c r="T65" s="248">
        <v>0</v>
      </c>
      <c r="U65" s="248">
        <v>0</v>
      </c>
      <c r="V65" s="248">
        <v>0</v>
      </c>
      <c r="W65" s="248">
        <v>0</v>
      </c>
      <c r="X65" s="248">
        <v>0</v>
      </c>
      <c r="Y65" s="248">
        <v>0</v>
      </c>
      <c r="Z65" s="248">
        <v>0</v>
      </c>
      <c r="AA65" s="248">
        <v>0</v>
      </c>
      <c r="AB65" s="248">
        <v>0</v>
      </c>
      <c r="AC65" s="248">
        <v>0</v>
      </c>
      <c r="AD65" s="248">
        <v>0</v>
      </c>
      <c r="AE65" s="248">
        <v>0</v>
      </c>
      <c r="AF65" s="248">
        <v>0</v>
      </c>
      <c r="AG65" s="248">
        <v>0</v>
      </c>
    </row>
    <row r="66" spans="1:33" ht="54" customHeight="1" x14ac:dyDescent="0.25">
      <c r="A66" s="249" t="s">
        <v>134</v>
      </c>
      <c r="B66" s="252" t="s">
        <v>131</v>
      </c>
      <c r="C66" s="248"/>
      <c r="D66" s="248"/>
      <c r="E66" s="248"/>
      <c r="F66" s="248"/>
      <c r="G66" s="248">
        <v>0</v>
      </c>
      <c r="H66" s="248">
        <v>0</v>
      </c>
      <c r="I66" s="248">
        <v>0</v>
      </c>
      <c r="J66" s="248">
        <v>0</v>
      </c>
      <c r="K66" s="248">
        <v>0</v>
      </c>
      <c r="L66" s="248">
        <v>0</v>
      </c>
      <c r="M66" s="248">
        <v>0</v>
      </c>
      <c r="N66" s="248">
        <v>0</v>
      </c>
      <c r="O66" s="248">
        <v>0</v>
      </c>
      <c r="P66" s="248">
        <v>0</v>
      </c>
      <c r="Q66" s="248">
        <v>0</v>
      </c>
      <c r="R66" s="248">
        <v>0</v>
      </c>
      <c r="S66" s="248">
        <v>0</v>
      </c>
      <c r="T66" s="248">
        <v>0</v>
      </c>
      <c r="U66" s="248">
        <v>0</v>
      </c>
      <c r="V66" s="248">
        <v>0</v>
      </c>
      <c r="W66" s="248">
        <v>0</v>
      </c>
      <c r="X66" s="248">
        <v>0</v>
      </c>
      <c r="Y66" s="248">
        <v>0</v>
      </c>
      <c r="Z66" s="248">
        <v>0</v>
      </c>
      <c r="AA66" s="248">
        <v>0</v>
      </c>
      <c r="AB66" s="248">
        <v>0</v>
      </c>
      <c r="AC66" s="248">
        <v>0</v>
      </c>
      <c r="AD66" s="248">
        <v>0</v>
      </c>
      <c r="AE66" s="248">
        <v>0</v>
      </c>
      <c r="AF66" s="248">
        <v>0</v>
      </c>
      <c r="AG66" s="248">
        <v>0</v>
      </c>
    </row>
    <row r="67" spans="1:33" x14ac:dyDescent="0.25">
      <c r="A67" s="249" t="s">
        <v>133</v>
      </c>
      <c r="B67" s="252" t="s">
        <v>505</v>
      </c>
      <c r="C67" s="248"/>
      <c r="D67" s="248"/>
      <c r="E67" s="248"/>
      <c r="F67" s="248"/>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c r="AA67" s="248">
        <v>0</v>
      </c>
      <c r="AB67" s="248">
        <v>0</v>
      </c>
      <c r="AC67" s="248">
        <v>0</v>
      </c>
      <c r="AD67" s="248">
        <v>0</v>
      </c>
      <c r="AE67" s="248">
        <v>0</v>
      </c>
      <c r="AF67" s="248">
        <v>0</v>
      </c>
      <c r="AG67" s="248">
        <v>0</v>
      </c>
    </row>
    <row r="68" spans="1:33" ht="50.25" customHeight="1" x14ac:dyDescent="0.25">
      <c r="A68" s="249" t="s">
        <v>506</v>
      </c>
      <c r="B68" s="252" t="s">
        <v>507</v>
      </c>
      <c r="C68" s="248"/>
      <c r="D68" s="248"/>
      <c r="E68" s="248"/>
      <c r="F68" s="248"/>
      <c r="G68" s="248">
        <v>0</v>
      </c>
      <c r="H68" s="248">
        <v>0</v>
      </c>
      <c r="I68" s="248">
        <v>0</v>
      </c>
      <c r="J68" s="248">
        <v>0</v>
      </c>
      <c r="K68" s="248">
        <v>0</v>
      </c>
      <c r="L68" s="248">
        <v>0</v>
      </c>
      <c r="M68" s="248">
        <v>0</v>
      </c>
      <c r="N68" s="248">
        <v>0</v>
      </c>
      <c r="O68" s="248">
        <v>0</v>
      </c>
      <c r="P68" s="248">
        <v>0</v>
      </c>
      <c r="Q68" s="248">
        <v>0</v>
      </c>
      <c r="R68" s="248">
        <v>0</v>
      </c>
      <c r="S68" s="248">
        <v>0</v>
      </c>
      <c r="T68" s="248">
        <v>0</v>
      </c>
      <c r="U68" s="248">
        <v>0</v>
      </c>
      <c r="V68" s="248">
        <v>0</v>
      </c>
      <c r="W68" s="248">
        <v>0</v>
      </c>
      <c r="X68" s="248">
        <v>0</v>
      </c>
      <c r="Y68" s="248">
        <v>0</v>
      </c>
      <c r="Z68" s="248">
        <v>0</v>
      </c>
      <c r="AA68" s="248">
        <v>0</v>
      </c>
      <c r="AB68" s="248">
        <v>0</v>
      </c>
      <c r="AC68" s="248">
        <v>0</v>
      </c>
      <c r="AD68" s="248">
        <v>0</v>
      </c>
      <c r="AE68" s="248">
        <v>0</v>
      </c>
      <c r="AF68" s="248">
        <v>0</v>
      </c>
      <c r="AG68" s="248">
        <v>0</v>
      </c>
    </row>
    <row r="69" spans="1:33" x14ac:dyDescent="0.25">
      <c r="A69" s="249" t="s">
        <v>508</v>
      </c>
      <c r="B69" s="252" t="s">
        <v>509</v>
      </c>
      <c r="C69" s="248"/>
      <c r="D69" s="248"/>
      <c r="E69" s="248"/>
      <c r="F69" s="248"/>
      <c r="G69" s="248">
        <v>0</v>
      </c>
      <c r="H69" s="248">
        <v>0</v>
      </c>
      <c r="I69" s="248">
        <v>0</v>
      </c>
      <c r="J69" s="248">
        <v>0</v>
      </c>
      <c r="K69" s="248">
        <v>0</v>
      </c>
      <c r="L69" s="248">
        <v>0</v>
      </c>
      <c r="M69" s="248">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row>
    <row r="70" spans="1:33" ht="36.75" customHeight="1" x14ac:dyDescent="0.25">
      <c r="A70" s="249" t="s">
        <v>510</v>
      </c>
      <c r="B70" s="252" t="s">
        <v>511</v>
      </c>
      <c r="C70" s="248"/>
      <c r="D70" s="248"/>
      <c r="E70" s="248"/>
      <c r="F70" s="248"/>
      <c r="G70" s="248">
        <v>0</v>
      </c>
      <c r="H70" s="248">
        <v>0</v>
      </c>
      <c r="I70" s="248">
        <v>0</v>
      </c>
      <c r="J70" s="248">
        <v>0</v>
      </c>
      <c r="K70" s="248">
        <v>0</v>
      </c>
      <c r="L70" s="248">
        <v>0</v>
      </c>
      <c r="M70" s="248">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row>
    <row r="71" spans="1:33" x14ac:dyDescent="0.25">
      <c r="A71" s="249" t="s">
        <v>512</v>
      </c>
      <c r="B71" s="252" t="s">
        <v>513</v>
      </c>
      <c r="C71" s="248"/>
      <c r="D71" s="248"/>
      <c r="E71" s="248"/>
      <c r="F71" s="248"/>
      <c r="G71" s="248">
        <v>0</v>
      </c>
      <c r="H71" s="248">
        <v>0</v>
      </c>
      <c r="I71" s="248">
        <v>0</v>
      </c>
      <c r="J71" s="248">
        <v>0</v>
      </c>
      <c r="K71" s="248">
        <v>0</v>
      </c>
      <c r="L71" s="248">
        <v>0</v>
      </c>
      <c r="M71" s="248">
        <v>0</v>
      </c>
      <c r="N71" s="248">
        <v>0</v>
      </c>
      <c r="O71" s="248">
        <v>0</v>
      </c>
      <c r="P71" s="248">
        <v>0</v>
      </c>
      <c r="Q71" s="248">
        <v>0</v>
      </c>
      <c r="R71" s="248">
        <v>0</v>
      </c>
      <c r="S71" s="248">
        <v>0</v>
      </c>
      <c r="T71" s="248">
        <v>0</v>
      </c>
      <c r="U71" s="248">
        <v>0</v>
      </c>
      <c r="V71" s="248">
        <v>0</v>
      </c>
      <c r="W71" s="248">
        <v>0</v>
      </c>
      <c r="X71" s="248">
        <v>0</v>
      </c>
      <c r="Y71" s="248">
        <v>0</v>
      </c>
      <c r="Z71" s="248">
        <v>0</v>
      </c>
      <c r="AA71" s="248">
        <v>0</v>
      </c>
      <c r="AB71" s="248">
        <v>0</v>
      </c>
      <c r="AC71" s="248">
        <v>0</v>
      </c>
      <c r="AD71" s="248">
        <v>0</v>
      </c>
      <c r="AE71" s="248">
        <v>0</v>
      </c>
      <c r="AF71" s="248">
        <v>0</v>
      </c>
      <c r="AG71" s="248">
        <v>0</v>
      </c>
    </row>
    <row r="72" spans="1:33" ht="51" customHeight="1" x14ac:dyDescent="0.25">
      <c r="A72" s="249" t="s">
        <v>514</v>
      </c>
      <c r="B72" s="252" t="s">
        <v>515</v>
      </c>
      <c r="C72" s="248"/>
      <c r="D72" s="248"/>
      <c r="E72" s="248"/>
      <c r="F72" s="248"/>
      <c r="G72" s="248">
        <v>0</v>
      </c>
      <c r="H72" s="248">
        <v>0</v>
      </c>
      <c r="I72" s="248">
        <v>0</v>
      </c>
      <c r="J72" s="248">
        <v>0</v>
      </c>
      <c r="K72" s="248">
        <v>0</v>
      </c>
      <c r="L72" s="248">
        <v>0</v>
      </c>
      <c r="M72" s="248">
        <v>0</v>
      </c>
      <c r="N72" s="248">
        <v>0</v>
      </c>
      <c r="O72" s="248">
        <v>0</v>
      </c>
      <c r="P72" s="248">
        <v>0</v>
      </c>
      <c r="Q72" s="248">
        <v>0</v>
      </c>
      <c r="R72" s="248">
        <v>0</v>
      </c>
      <c r="S72" s="248">
        <v>0</v>
      </c>
      <c r="T72" s="248">
        <v>0</v>
      </c>
      <c r="U72" s="248">
        <v>0</v>
      </c>
      <c r="V72" s="248">
        <v>0</v>
      </c>
      <c r="W72" s="248">
        <v>0</v>
      </c>
      <c r="X72" s="248">
        <v>0</v>
      </c>
      <c r="Y72" s="248">
        <v>0</v>
      </c>
      <c r="Z72" s="248">
        <v>0</v>
      </c>
      <c r="AA72" s="248">
        <v>0</v>
      </c>
      <c r="AB72" s="248">
        <v>0</v>
      </c>
      <c r="AC72" s="248">
        <v>0</v>
      </c>
      <c r="AD72" s="248">
        <v>0</v>
      </c>
      <c r="AE72" s="248">
        <v>0</v>
      </c>
      <c r="AF72" s="248">
        <v>0</v>
      </c>
      <c r="AG72" s="248">
        <v>0</v>
      </c>
    </row>
    <row r="73" spans="1:33" ht="32.25" customHeight="1" x14ac:dyDescent="0.25">
      <c r="A73" s="249" t="s">
        <v>516</v>
      </c>
      <c r="B73" s="252" t="s">
        <v>517</v>
      </c>
      <c r="C73" s="248"/>
      <c r="D73" s="248"/>
      <c r="E73" s="248"/>
      <c r="F73" s="248"/>
      <c r="G73" s="248">
        <v>0</v>
      </c>
      <c r="H73" s="248">
        <v>0</v>
      </c>
      <c r="I73" s="248">
        <v>0</v>
      </c>
      <c r="J73" s="248">
        <v>0</v>
      </c>
      <c r="K73" s="248">
        <v>0</v>
      </c>
      <c r="L73" s="248">
        <v>0</v>
      </c>
      <c r="M73" s="248">
        <v>0</v>
      </c>
      <c r="N73" s="248">
        <v>0</v>
      </c>
      <c r="O73" s="248">
        <v>0</v>
      </c>
      <c r="P73" s="248">
        <v>0</v>
      </c>
      <c r="Q73" s="248">
        <v>0</v>
      </c>
      <c r="R73" s="248">
        <v>0</v>
      </c>
      <c r="S73" s="248">
        <v>0</v>
      </c>
      <c r="T73" s="248">
        <v>0</v>
      </c>
      <c r="U73" s="248">
        <v>0</v>
      </c>
      <c r="V73" s="248">
        <v>0</v>
      </c>
      <c r="W73" s="248">
        <v>0</v>
      </c>
      <c r="X73" s="248">
        <v>0</v>
      </c>
      <c r="Y73" s="248">
        <v>0</v>
      </c>
      <c r="Z73" s="248">
        <v>0</v>
      </c>
      <c r="AA73" s="248">
        <v>0</v>
      </c>
      <c r="AB73" s="248">
        <v>0</v>
      </c>
      <c r="AC73" s="248">
        <v>0</v>
      </c>
      <c r="AD73" s="248">
        <v>0</v>
      </c>
      <c r="AE73" s="248">
        <v>0</v>
      </c>
      <c r="AF73" s="248">
        <v>0</v>
      </c>
      <c r="AG73" s="248">
        <v>0</v>
      </c>
    </row>
    <row r="74" spans="1:33" ht="51.75" customHeight="1" x14ac:dyDescent="0.25">
      <c r="A74" s="246" t="s">
        <v>58</v>
      </c>
      <c r="B74" s="253" t="s">
        <v>227</v>
      </c>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row>
    <row r="75" spans="1:33" ht="21.75" customHeight="1" x14ac:dyDescent="0.25">
      <c r="A75" s="246" t="s">
        <v>56</v>
      </c>
      <c r="B75" s="247"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row>
    <row r="76" spans="1:33" ht="23.25" customHeight="1" x14ac:dyDescent="0.25">
      <c r="A76" s="249" t="s">
        <v>222</v>
      </c>
      <c r="B76" s="252" t="s">
        <v>485</v>
      </c>
      <c r="C76" s="248"/>
      <c r="D76" s="248"/>
      <c r="E76" s="248"/>
      <c r="F76" s="248"/>
      <c r="G76" s="248">
        <v>0</v>
      </c>
      <c r="H76" s="248">
        <v>0</v>
      </c>
      <c r="I76" s="248">
        <v>0</v>
      </c>
      <c r="J76" s="248">
        <v>0</v>
      </c>
      <c r="K76" s="248">
        <v>0</v>
      </c>
      <c r="L76" s="248">
        <v>0</v>
      </c>
      <c r="M76" s="248">
        <v>0</v>
      </c>
      <c r="N76" s="248">
        <v>0</v>
      </c>
      <c r="O76" s="248">
        <v>0</v>
      </c>
      <c r="P76" s="248">
        <v>0</v>
      </c>
      <c r="Q76" s="248">
        <v>0</v>
      </c>
      <c r="R76" s="248">
        <v>0</v>
      </c>
      <c r="S76" s="248">
        <v>0</v>
      </c>
      <c r="T76" s="248">
        <v>0</v>
      </c>
      <c r="U76" s="248">
        <v>0</v>
      </c>
      <c r="V76" s="248">
        <v>0</v>
      </c>
      <c r="W76" s="248">
        <v>0</v>
      </c>
      <c r="X76" s="248">
        <v>0</v>
      </c>
      <c r="Y76" s="248">
        <v>0</v>
      </c>
      <c r="Z76" s="248">
        <v>0</v>
      </c>
      <c r="AA76" s="248">
        <v>0</v>
      </c>
      <c r="AB76" s="248">
        <v>0</v>
      </c>
      <c r="AC76" s="248">
        <v>0</v>
      </c>
      <c r="AD76" s="248">
        <v>0</v>
      </c>
      <c r="AE76" s="248">
        <v>0</v>
      </c>
      <c r="AF76" s="248">
        <v>0</v>
      </c>
      <c r="AG76" s="248">
        <v>0</v>
      </c>
    </row>
    <row r="77" spans="1:33" ht="18.75" customHeight="1" x14ac:dyDescent="0.25">
      <c r="A77" s="249" t="s">
        <v>223</v>
      </c>
      <c r="B77" s="252" t="s">
        <v>148</v>
      </c>
      <c r="C77" s="248"/>
      <c r="D77" s="248"/>
      <c r="E77" s="248"/>
      <c r="F77" s="248"/>
      <c r="G77" s="248">
        <v>0</v>
      </c>
      <c r="H77" s="248">
        <v>0</v>
      </c>
      <c r="I77" s="248">
        <v>0</v>
      </c>
      <c r="J77" s="248">
        <v>0</v>
      </c>
      <c r="K77" s="248">
        <v>0</v>
      </c>
      <c r="L77" s="248">
        <v>0</v>
      </c>
      <c r="M77" s="248">
        <v>0</v>
      </c>
      <c r="N77" s="248">
        <v>0</v>
      </c>
      <c r="O77" s="248">
        <v>0</v>
      </c>
      <c r="P77" s="248">
        <v>0</v>
      </c>
      <c r="Q77" s="248">
        <v>0</v>
      </c>
      <c r="R77" s="248">
        <v>0</v>
      </c>
      <c r="S77" s="248">
        <v>0</v>
      </c>
      <c r="T77" s="248">
        <v>0</v>
      </c>
      <c r="U77" s="248">
        <v>0</v>
      </c>
      <c r="V77" s="248">
        <v>0</v>
      </c>
      <c r="W77" s="248">
        <v>0</v>
      </c>
      <c r="X77" s="248">
        <v>0</v>
      </c>
      <c r="Y77" s="248">
        <v>0</v>
      </c>
      <c r="Z77" s="248">
        <v>0</v>
      </c>
      <c r="AA77" s="248">
        <v>0</v>
      </c>
      <c r="AB77" s="248">
        <v>0</v>
      </c>
      <c r="AC77" s="248">
        <v>0</v>
      </c>
      <c r="AD77" s="248">
        <v>0</v>
      </c>
      <c r="AE77" s="248">
        <v>0</v>
      </c>
      <c r="AF77" s="248">
        <v>0</v>
      </c>
      <c r="AG77" s="248">
        <v>0</v>
      </c>
    </row>
    <row r="78" spans="1:33" x14ac:dyDescent="0.25">
      <c r="A78" s="249" t="s">
        <v>224</v>
      </c>
      <c r="B78" s="250" t="s">
        <v>486</v>
      </c>
      <c r="C78" s="248"/>
      <c r="D78" s="248"/>
      <c r="E78" s="248"/>
      <c r="F78" s="248"/>
      <c r="G78" s="248">
        <v>0</v>
      </c>
      <c r="H78" s="248">
        <v>0</v>
      </c>
      <c r="I78" s="248">
        <v>0</v>
      </c>
      <c r="J78" s="248">
        <v>0</v>
      </c>
      <c r="K78" s="248">
        <v>0</v>
      </c>
      <c r="L78" s="248">
        <v>0</v>
      </c>
      <c r="M78" s="248">
        <v>0</v>
      </c>
      <c r="N78" s="248">
        <v>0</v>
      </c>
      <c r="O78" s="248">
        <v>0</v>
      </c>
      <c r="P78" s="248">
        <v>0</v>
      </c>
      <c r="Q78" s="248">
        <v>0</v>
      </c>
      <c r="R78" s="248">
        <v>0</v>
      </c>
      <c r="S78" s="248">
        <v>0</v>
      </c>
      <c r="T78" s="248">
        <v>0</v>
      </c>
      <c r="U78" s="248">
        <v>0</v>
      </c>
      <c r="V78" s="248">
        <v>0</v>
      </c>
      <c r="W78" s="248">
        <v>0</v>
      </c>
      <c r="X78" s="248">
        <v>0</v>
      </c>
      <c r="Y78" s="248">
        <v>0</v>
      </c>
      <c r="Z78" s="248">
        <v>0</v>
      </c>
      <c r="AA78" s="248">
        <v>0</v>
      </c>
      <c r="AB78" s="248">
        <v>0</v>
      </c>
      <c r="AC78" s="248">
        <v>0</v>
      </c>
      <c r="AD78" s="248">
        <v>0</v>
      </c>
      <c r="AE78" s="248">
        <v>0</v>
      </c>
      <c r="AF78" s="248">
        <v>0</v>
      </c>
      <c r="AG78" s="248">
        <v>0</v>
      </c>
    </row>
    <row r="79" spans="1:33" x14ac:dyDescent="0.25">
      <c r="A79" s="249" t="s">
        <v>225</v>
      </c>
      <c r="B79" s="250" t="s">
        <v>487</v>
      </c>
      <c r="C79" s="248"/>
      <c r="D79" s="248"/>
      <c r="E79" s="248"/>
      <c r="F79" s="248"/>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row>
    <row r="80" spans="1:33" x14ac:dyDescent="0.25">
      <c r="A80" s="249" t="s">
        <v>226</v>
      </c>
      <c r="B80" s="250" t="s">
        <v>488</v>
      </c>
      <c r="C80" s="248"/>
      <c r="D80" s="248"/>
      <c r="E80" s="248"/>
      <c r="F80" s="248"/>
      <c r="G80" s="248">
        <v>0</v>
      </c>
      <c r="H80" s="248">
        <v>0</v>
      </c>
      <c r="I80" s="248">
        <v>0</v>
      </c>
      <c r="J80" s="248">
        <v>0</v>
      </c>
      <c r="K80" s="248">
        <v>0</v>
      </c>
      <c r="L80" s="248">
        <v>0</v>
      </c>
      <c r="M80" s="248">
        <v>0</v>
      </c>
      <c r="N80" s="248">
        <v>0</v>
      </c>
      <c r="O80" s="248">
        <v>0</v>
      </c>
      <c r="P80" s="248">
        <v>0</v>
      </c>
      <c r="Q80" s="248">
        <v>0</v>
      </c>
      <c r="R80" s="248">
        <v>0</v>
      </c>
      <c r="S80" s="248">
        <v>0</v>
      </c>
      <c r="T80" s="248">
        <v>0</v>
      </c>
      <c r="U80" s="248">
        <v>0</v>
      </c>
      <c r="V80" s="248">
        <v>0</v>
      </c>
      <c r="W80" s="248">
        <v>0</v>
      </c>
      <c r="X80" s="248">
        <v>0</v>
      </c>
      <c r="Y80" s="248">
        <v>0</v>
      </c>
      <c r="Z80" s="248">
        <v>0</v>
      </c>
      <c r="AA80" s="248">
        <v>0</v>
      </c>
      <c r="AB80" s="248">
        <v>0</v>
      </c>
      <c r="AC80" s="248">
        <v>0</v>
      </c>
      <c r="AD80" s="248">
        <v>0</v>
      </c>
      <c r="AE80" s="248">
        <v>0</v>
      </c>
      <c r="AF80" s="248">
        <v>0</v>
      </c>
      <c r="AG80" s="248">
        <v>0</v>
      </c>
    </row>
    <row r="81" spans="1:33" x14ac:dyDescent="0.25">
      <c r="A81" s="249" t="s">
        <v>518</v>
      </c>
      <c r="B81" s="250" t="s">
        <v>489</v>
      </c>
      <c r="C81" s="248"/>
      <c r="D81" s="248"/>
      <c r="E81" s="248"/>
      <c r="F81" s="248"/>
      <c r="G81" s="248">
        <v>0</v>
      </c>
      <c r="H81" s="248">
        <v>0</v>
      </c>
      <c r="I81" s="248">
        <v>0</v>
      </c>
      <c r="J81" s="248">
        <v>0</v>
      </c>
      <c r="K81" s="248">
        <v>0</v>
      </c>
      <c r="L81" s="248">
        <v>0</v>
      </c>
      <c r="M81" s="248">
        <v>0</v>
      </c>
      <c r="N81" s="248">
        <v>0</v>
      </c>
      <c r="O81" s="248">
        <v>0</v>
      </c>
      <c r="P81" s="248">
        <v>0</v>
      </c>
      <c r="Q81" s="248">
        <v>0</v>
      </c>
      <c r="R81" s="248">
        <v>0</v>
      </c>
      <c r="S81" s="248">
        <v>0</v>
      </c>
      <c r="T81" s="248">
        <v>0</v>
      </c>
      <c r="U81" s="248">
        <v>0</v>
      </c>
      <c r="V81" s="248">
        <v>0</v>
      </c>
      <c r="W81" s="248">
        <v>0</v>
      </c>
      <c r="X81" s="248">
        <v>0</v>
      </c>
      <c r="Y81" s="248">
        <v>0</v>
      </c>
      <c r="Z81" s="248">
        <v>0</v>
      </c>
      <c r="AA81" s="248">
        <v>0</v>
      </c>
      <c r="AB81" s="248">
        <v>0</v>
      </c>
      <c r="AC81" s="248">
        <v>0</v>
      </c>
      <c r="AD81" s="248">
        <v>0</v>
      </c>
      <c r="AE81" s="248">
        <v>0</v>
      </c>
      <c r="AF81" s="248">
        <v>0</v>
      </c>
      <c r="AG81" s="248">
        <v>0</v>
      </c>
    </row>
    <row r="82" spans="1:33" x14ac:dyDescent="0.25">
      <c r="A82" s="249" t="s">
        <v>519</v>
      </c>
      <c r="B82" s="250" t="s">
        <v>490</v>
      </c>
      <c r="C82" s="248"/>
      <c r="D82" s="248"/>
      <c r="E82" s="248"/>
      <c r="F82" s="248"/>
      <c r="G82" s="248">
        <v>0</v>
      </c>
      <c r="H82" s="248">
        <v>0</v>
      </c>
      <c r="I82" s="248">
        <v>0</v>
      </c>
      <c r="J82" s="248">
        <v>0</v>
      </c>
      <c r="K82" s="248">
        <v>0</v>
      </c>
      <c r="L82" s="248">
        <v>0</v>
      </c>
      <c r="M82" s="248">
        <v>0</v>
      </c>
      <c r="N82" s="248">
        <v>0</v>
      </c>
      <c r="O82" s="248">
        <v>0</v>
      </c>
      <c r="P82" s="248">
        <v>0</v>
      </c>
      <c r="Q82" s="248">
        <v>0</v>
      </c>
      <c r="R82" s="248">
        <v>0</v>
      </c>
      <c r="S82" s="248">
        <v>0</v>
      </c>
      <c r="T82" s="248">
        <v>0</v>
      </c>
      <c r="U82" s="248">
        <v>0</v>
      </c>
      <c r="V82" s="248">
        <v>0</v>
      </c>
      <c r="W82" s="248">
        <v>0</v>
      </c>
      <c r="X82" s="248">
        <v>0</v>
      </c>
      <c r="Y82" s="248">
        <v>0</v>
      </c>
      <c r="Z82" s="248">
        <v>0</v>
      </c>
      <c r="AA82" s="248">
        <v>0</v>
      </c>
      <c r="AB82" s="248">
        <v>0</v>
      </c>
      <c r="AC82" s="248">
        <v>0</v>
      </c>
      <c r="AD82" s="248">
        <v>0</v>
      </c>
      <c r="AE82" s="248">
        <v>0</v>
      </c>
      <c r="AF82" s="248">
        <v>0</v>
      </c>
      <c r="AG82" s="248">
        <v>0</v>
      </c>
    </row>
    <row r="83" spans="1:33" x14ac:dyDescent="0.25">
      <c r="A83" s="249" t="s">
        <v>520</v>
      </c>
      <c r="B83" s="250" t="s">
        <v>492</v>
      </c>
      <c r="C83" s="248"/>
      <c r="D83" s="248"/>
      <c r="E83" s="248"/>
      <c r="F83" s="248"/>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c r="AA83" s="248">
        <v>0</v>
      </c>
      <c r="AB83" s="248">
        <v>0</v>
      </c>
      <c r="AC83" s="248">
        <v>0</v>
      </c>
      <c r="AD83" s="248">
        <v>0</v>
      </c>
      <c r="AE83" s="248">
        <v>0</v>
      </c>
      <c r="AF83" s="248">
        <v>0</v>
      </c>
      <c r="AG83" s="248">
        <v>0</v>
      </c>
    </row>
    <row r="84" spans="1:33" x14ac:dyDescent="0.25">
      <c r="A84" s="249" t="s">
        <v>521</v>
      </c>
      <c r="B84" s="250" t="s">
        <v>494</v>
      </c>
      <c r="C84" s="248"/>
      <c r="D84" s="248"/>
      <c r="E84" s="248"/>
      <c r="F84" s="248"/>
      <c r="G84" s="248">
        <v>0</v>
      </c>
      <c r="H84" s="248">
        <v>0</v>
      </c>
      <c r="I84" s="248">
        <v>0</v>
      </c>
      <c r="J84" s="248">
        <v>0</v>
      </c>
      <c r="K84" s="248">
        <v>0</v>
      </c>
      <c r="L84" s="248">
        <v>0</v>
      </c>
      <c r="M84" s="248">
        <v>0</v>
      </c>
      <c r="N84" s="248">
        <v>0</v>
      </c>
      <c r="O84" s="248">
        <v>0</v>
      </c>
      <c r="P84" s="248">
        <v>0</v>
      </c>
      <c r="Q84" s="248">
        <v>0</v>
      </c>
      <c r="R84" s="248">
        <v>0</v>
      </c>
      <c r="S84" s="248">
        <v>0</v>
      </c>
      <c r="T84" s="248">
        <v>0</v>
      </c>
      <c r="U84" s="248">
        <v>0</v>
      </c>
      <c r="V84" s="248">
        <v>0</v>
      </c>
      <c r="W84" s="248">
        <v>0</v>
      </c>
      <c r="X84" s="248">
        <v>0</v>
      </c>
      <c r="Y84" s="248">
        <v>0</v>
      </c>
      <c r="Z84" s="248">
        <v>0</v>
      </c>
      <c r="AA84" s="248">
        <v>0</v>
      </c>
      <c r="AB84" s="248">
        <v>0</v>
      </c>
      <c r="AC84" s="248">
        <v>0</v>
      </c>
      <c r="AD84" s="248">
        <v>0</v>
      </c>
      <c r="AE84" s="248">
        <v>0</v>
      </c>
      <c r="AF84" s="248">
        <v>0</v>
      </c>
      <c r="AG84" s="248">
        <v>0</v>
      </c>
    </row>
    <row r="85" spans="1:33" x14ac:dyDescent="0.25">
      <c r="A85" s="249" t="s">
        <v>522</v>
      </c>
      <c r="B85" s="250" t="s">
        <v>496</v>
      </c>
      <c r="C85" s="248"/>
      <c r="D85" s="248"/>
      <c r="E85" s="248"/>
      <c r="F85" s="248"/>
      <c r="G85" s="248">
        <v>0</v>
      </c>
      <c r="H85" s="248">
        <v>0</v>
      </c>
      <c r="I85" s="248">
        <v>0</v>
      </c>
      <c r="J85" s="248">
        <v>0</v>
      </c>
      <c r="K85" s="248">
        <v>0</v>
      </c>
      <c r="L85" s="248">
        <v>0</v>
      </c>
      <c r="M85" s="248">
        <v>0</v>
      </c>
      <c r="N85" s="248">
        <v>0</v>
      </c>
      <c r="O85" s="248">
        <v>0</v>
      </c>
      <c r="P85" s="248">
        <v>0</v>
      </c>
      <c r="Q85" s="248">
        <v>0</v>
      </c>
      <c r="R85" s="248">
        <v>0</v>
      </c>
      <c r="S85" s="248">
        <v>0</v>
      </c>
      <c r="T85" s="248">
        <v>0</v>
      </c>
      <c r="U85" s="248">
        <v>0</v>
      </c>
      <c r="V85" s="248">
        <v>0</v>
      </c>
      <c r="W85" s="248">
        <v>0</v>
      </c>
      <c r="X85" s="248">
        <v>0</v>
      </c>
      <c r="Y85" s="248">
        <v>0</v>
      </c>
      <c r="Z85" s="248">
        <v>0</v>
      </c>
      <c r="AA85" s="248">
        <v>0</v>
      </c>
      <c r="AB85" s="248">
        <v>0</v>
      </c>
      <c r="AC85" s="248">
        <v>0</v>
      </c>
      <c r="AD85" s="248">
        <v>0</v>
      </c>
      <c r="AE85" s="248">
        <v>0</v>
      </c>
      <c r="AF85" s="248">
        <v>0</v>
      </c>
      <c r="AG85" s="248">
        <v>0</v>
      </c>
    </row>
    <row r="86" spans="1:33" x14ac:dyDescent="0.25">
      <c r="A86" s="249" t="s">
        <v>523</v>
      </c>
      <c r="B86" s="250" t="s">
        <v>498</v>
      </c>
      <c r="C86" s="248"/>
      <c r="D86" s="248"/>
      <c r="E86" s="248"/>
      <c r="F86" s="248"/>
      <c r="G86" s="248">
        <v>0</v>
      </c>
      <c r="H86" s="248">
        <v>0</v>
      </c>
      <c r="I86" s="248">
        <v>0</v>
      </c>
      <c r="J86" s="248">
        <v>0</v>
      </c>
      <c r="K86" s="248">
        <v>0</v>
      </c>
      <c r="L86" s="248">
        <v>0</v>
      </c>
      <c r="M86" s="248">
        <v>0</v>
      </c>
      <c r="N86" s="248">
        <v>0</v>
      </c>
      <c r="O86" s="248">
        <v>0</v>
      </c>
      <c r="P86" s="248">
        <v>0</v>
      </c>
      <c r="Q86" s="248">
        <v>0</v>
      </c>
      <c r="R86" s="248">
        <v>0</v>
      </c>
      <c r="S86" s="248">
        <v>0</v>
      </c>
      <c r="T86" s="248">
        <v>0</v>
      </c>
      <c r="U86" s="248">
        <v>0</v>
      </c>
      <c r="V86" s="248">
        <v>0</v>
      </c>
      <c r="W86" s="248">
        <v>0</v>
      </c>
      <c r="X86" s="248">
        <v>0</v>
      </c>
      <c r="Y86" s="248">
        <v>0</v>
      </c>
      <c r="Z86" s="248">
        <v>0</v>
      </c>
      <c r="AA86" s="248">
        <v>0</v>
      </c>
      <c r="AB86" s="248">
        <v>0</v>
      </c>
      <c r="AC86" s="248">
        <v>0</v>
      </c>
      <c r="AD86" s="248">
        <v>0</v>
      </c>
      <c r="AE86" s="248">
        <v>0</v>
      </c>
      <c r="AF86" s="248">
        <v>0</v>
      </c>
      <c r="AG86" s="248">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12:G12"/>
    <mergeCell ref="AB20:AE20"/>
    <mergeCell ref="AB21:AC21"/>
    <mergeCell ref="AD21:AE21"/>
    <mergeCell ref="A4:G4"/>
    <mergeCell ref="A6:G6"/>
    <mergeCell ref="A8:G8"/>
    <mergeCell ref="A9:G9"/>
    <mergeCell ref="A11:G11"/>
    <mergeCell ref="H20:K20"/>
    <mergeCell ref="A14:AF14"/>
    <mergeCell ref="A15:G15"/>
    <mergeCell ref="A16:G16"/>
    <mergeCell ref="A18:G18"/>
    <mergeCell ref="L20:O20"/>
    <mergeCell ref="P20:S20"/>
    <mergeCell ref="A20:A22"/>
    <mergeCell ref="B20:B22"/>
    <mergeCell ref="C20:D21"/>
    <mergeCell ref="E20:F21"/>
    <mergeCell ref="G20:G22"/>
    <mergeCell ref="AF20:AG21"/>
    <mergeCell ref="H21:I21"/>
    <mergeCell ref="J21:K21"/>
    <mergeCell ref="L21:M21"/>
    <mergeCell ref="N21:O21"/>
    <mergeCell ref="P21:Q21"/>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93" t="str">
        <f>'6.2. Паспорт фин осв ввод '!A11:G11</f>
        <v>M_TP3400.PS.0055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3" t="str">
        <f>'6.2. Паспорт фин осв ввод '!A14:G14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3" t="s">
        <v>24</v>
      </c>
      <c r="C22" s="441" t="s">
        <v>51</v>
      </c>
      <c r="D22" s="441" t="s">
        <v>50</v>
      </c>
      <c r="E22" s="445" t="s">
        <v>441</v>
      </c>
      <c r="F22" s="446"/>
      <c r="G22" s="446"/>
      <c r="H22" s="446"/>
      <c r="I22" s="446"/>
      <c r="J22" s="446"/>
      <c r="K22" s="446"/>
      <c r="L22" s="447"/>
      <c r="M22" s="441" t="s">
        <v>49</v>
      </c>
      <c r="N22" s="441" t="s">
        <v>48</v>
      </c>
      <c r="O22" s="441" t="s">
        <v>47</v>
      </c>
      <c r="P22" s="448" t="s">
        <v>235</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8" customFormat="1" ht="64.5" customHeight="1" x14ac:dyDescent="0.25">
      <c r="A23" s="440"/>
      <c r="B23" s="444"/>
      <c r="C23" s="442"/>
      <c r="D23" s="442"/>
      <c r="E23" s="453" t="s">
        <v>23</v>
      </c>
      <c r="F23" s="460" t="s">
        <v>131</v>
      </c>
      <c r="G23" s="460" t="s">
        <v>130</v>
      </c>
      <c r="H23" s="460" t="s">
        <v>129</v>
      </c>
      <c r="I23" s="464" t="s">
        <v>353</v>
      </c>
      <c r="J23" s="464" t="s">
        <v>354</v>
      </c>
      <c r="K23" s="464" t="s">
        <v>355</v>
      </c>
      <c r="L23" s="460" t="s">
        <v>80</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70" t="s">
        <v>13</v>
      </c>
      <c r="AG24" s="70" t="s">
        <v>12</v>
      </c>
      <c r="AH24" s="71" t="s">
        <v>2</v>
      </c>
      <c r="AI24" s="71" t="s">
        <v>11</v>
      </c>
      <c r="AJ24" s="442"/>
      <c r="AK24" s="442"/>
      <c r="AL24" s="442"/>
      <c r="AM24" s="442"/>
      <c r="AN24" s="442"/>
      <c r="AO24" s="442"/>
      <c r="AP24" s="442"/>
      <c r="AQ24" s="455"/>
      <c r="AR24" s="450"/>
      <c r="AS24" s="450"/>
      <c r="AT24" s="450"/>
      <c r="AU24" s="450"/>
      <c r="AV24" s="45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1" customFormat="1" ht="15.75" x14ac:dyDescent="0.25">
      <c r="A26" s="272"/>
      <c r="B26" s="273"/>
      <c r="C26" s="273"/>
      <c r="D26" s="272"/>
      <c r="E26" s="274"/>
      <c r="F26" s="274"/>
      <c r="G26" s="274"/>
      <c r="H26" s="274"/>
      <c r="I26" s="274"/>
      <c r="J26" s="274"/>
      <c r="K26" s="274"/>
      <c r="L26" s="274"/>
      <c r="M26" s="273"/>
      <c r="N26" s="275"/>
      <c r="O26" s="273"/>
      <c r="P26" s="276"/>
      <c r="Q26" s="273"/>
      <c r="R26" s="276"/>
      <c r="S26" s="273"/>
      <c r="T26" s="273"/>
      <c r="U26" s="273"/>
      <c r="V26" s="273"/>
      <c r="W26" s="273"/>
      <c r="X26" s="277"/>
      <c r="Y26" s="273"/>
      <c r="Z26" s="273"/>
      <c r="AA26" s="276"/>
      <c r="AB26" s="276"/>
      <c r="AC26" s="273"/>
      <c r="AD26" s="276"/>
      <c r="AE26" s="276"/>
      <c r="AF26" s="278"/>
      <c r="AG26" s="273"/>
      <c r="AH26" s="273"/>
      <c r="AI26" s="273"/>
      <c r="AJ26" s="273"/>
      <c r="AK26" s="273"/>
      <c r="AL26" s="273"/>
      <c r="AM26" s="273"/>
      <c r="AN26" s="273"/>
      <c r="AO26" s="278"/>
      <c r="AP26" s="273"/>
      <c r="AQ26" s="273"/>
      <c r="AR26" s="273"/>
      <c r="AS26" s="273"/>
      <c r="AT26" s="273"/>
      <c r="AU26" s="273"/>
      <c r="AV26" s="273"/>
    </row>
    <row r="27" spans="1:48" s="271" customFormat="1" ht="15.75" x14ac:dyDescent="0.25">
      <c r="A27" s="272"/>
      <c r="B27" s="273"/>
      <c r="C27" s="273"/>
      <c r="D27" s="275"/>
      <c r="E27" s="274"/>
      <c r="F27" s="274"/>
      <c r="G27" s="274"/>
      <c r="H27" s="274"/>
      <c r="I27" s="274"/>
      <c r="J27" s="274"/>
      <c r="K27" s="274"/>
      <c r="L27" s="274"/>
      <c r="M27" s="273"/>
      <c r="N27" s="275"/>
      <c r="O27" s="273"/>
      <c r="P27" s="276"/>
      <c r="Q27" s="273"/>
      <c r="R27" s="276"/>
      <c r="S27" s="273"/>
      <c r="T27" s="273"/>
      <c r="U27" s="273"/>
      <c r="V27" s="273"/>
      <c r="W27" s="273"/>
      <c r="X27" s="277"/>
      <c r="Y27" s="273"/>
      <c r="Z27" s="273"/>
      <c r="AA27" s="276"/>
      <c r="AB27" s="276"/>
      <c r="AC27" s="273"/>
      <c r="AD27" s="276"/>
      <c r="AE27" s="276"/>
      <c r="AF27" s="278"/>
      <c r="AG27" s="273"/>
      <c r="AH27" s="273"/>
      <c r="AI27" s="273"/>
      <c r="AJ27" s="273"/>
      <c r="AK27" s="273"/>
      <c r="AL27" s="273"/>
      <c r="AM27" s="273"/>
      <c r="AN27" s="273"/>
      <c r="AO27" s="278"/>
      <c r="AP27" s="273"/>
      <c r="AQ27" s="273"/>
      <c r="AR27" s="273"/>
      <c r="AS27" s="273"/>
      <c r="AT27" s="273"/>
      <c r="AU27" s="273"/>
      <c r="AV27" s="273"/>
    </row>
    <row r="28" spans="1:48" s="271" customFormat="1" ht="15.75" x14ac:dyDescent="0.25">
      <c r="A28" s="272"/>
      <c r="B28" s="273"/>
      <c r="C28" s="273"/>
      <c r="D28" s="275"/>
      <c r="E28" s="274"/>
      <c r="F28" s="274"/>
      <c r="G28" s="274"/>
      <c r="H28" s="274"/>
      <c r="I28" s="274"/>
      <c r="J28" s="274"/>
      <c r="K28" s="274"/>
      <c r="L28" s="274"/>
      <c r="M28" s="273"/>
      <c r="N28" s="275"/>
      <c r="O28" s="273"/>
      <c r="P28" s="276"/>
      <c r="Q28" s="273"/>
      <c r="R28" s="276"/>
      <c r="S28" s="273"/>
      <c r="T28" s="273"/>
      <c r="U28" s="273"/>
      <c r="V28" s="273"/>
      <c r="W28" s="273"/>
      <c r="X28" s="277"/>
      <c r="Y28" s="273"/>
      <c r="Z28" s="273"/>
      <c r="AA28" s="276"/>
      <c r="AB28" s="276"/>
      <c r="AC28" s="273"/>
      <c r="AD28" s="276"/>
      <c r="AE28" s="276"/>
      <c r="AF28" s="278"/>
      <c r="AG28" s="273"/>
      <c r="AH28" s="273"/>
      <c r="AI28" s="273"/>
      <c r="AJ28" s="273"/>
      <c r="AK28" s="273"/>
      <c r="AL28" s="273"/>
      <c r="AM28" s="273"/>
      <c r="AN28" s="273"/>
      <c r="AO28" s="278"/>
      <c r="AP28" s="273"/>
      <c r="AQ28" s="273"/>
      <c r="AR28" s="273"/>
      <c r="AS28" s="273"/>
      <c r="AT28" s="273"/>
      <c r="AU28" s="273"/>
      <c r="AV28"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0" zoomScaleNormal="90" zoomScaleSheetLayoutView="80" workbookViewId="0">
      <selection activeCell="A57" sqref="A5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2022 год</v>
      </c>
      <c r="B5" s="467"/>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M_TP3400.PS.0055</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ТП-10/0.4 кВ Ялуторовского РЭС Южного ТПО 2 этап (реконструкия ТП 10/0.4 кВ - 29шт.)</v>
      </c>
      <c r="B15" s="471"/>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72" t="s">
        <v>431</v>
      </c>
      <c r="B18" s="473"/>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- 29шт.</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16.5" thickBot="1" x14ac:dyDescent="0.3">
      <c r="A27" s="54" t="s">
        <v>476</v>
      </c>
      <c r="B27" s="93" t="s">
        <v>524</v>
      </c>
    </row>
    <row r="28" spans="1:2" ht="30.75" thickBot="1" x14ac:dyDescent="0.3">
      <c r="A28" s="49" t="s">
        <v>316</v>
      </c>
      <c r="B28" s="49"/>
    </row>
    <row r="29" spans="1:2" ht="28.5" x14ac:dyDescent="0.25">
      <c r="A29" s="255" t="s">
        <v>317</v>
      </c>
      <c r="B29" s="256"/>
    </row>
    <row r="30" spans="1:2" ht="28.5" x14ac:dyDescent="0.25">
      <c r="A30" s="257" t="s">
        <v>318</v>
      </c>
      <c r="B30" s="258"/>
    </row>
    <row r="31" spans="1:2" x14ac:dyDescent="0.25">
      <c r="A31" s="259" t="s">
        <v>319</v>
      </c>
      <c r="B31" s="260"/>
    </row>
    <row r="32" spans="1:2" ht="29.25" thickBot="1" x14ac:dyDescent="0.3">
      <c r="A32" s="261" t="s">
        <v>526</v>
      </c>
      <c r="B32" s="262"/>
    </row>
    <row r="33" spans="1:2" ht="30" x14ac:dyDescent="0.25">
      <c r="A33" s="263" t="s">
        <v>527</v>
      </c>
      <c r="B33" s="264"/>
    </row>
    <row r="34" spans="1:2" x14ac:dyDescent="0.25">
      <c r="A34" s="265" t="s">
        <v>320</v>
      </c>
      <c r="B34" s="266">
        <v>0</v>
      </c>
    </row>
    <row r="35" spans="1:2" x14ac:dyDescent="0.25">
      <c r="A35" s="265" t="s">
        <v>321</v>
      </c>
      <c r="B35" s="267"/>
    </row>
    <row r="36" spans="1:2" x14ac:dyDescent="0.25">
      <c r="A36" s="265" t="s">
        <v>322</v>
      </c>
      <c r="B36" s="267"/>
    </row>
    <row r="37" spans="1:2" ht="29.25" thickBot="1" x14ac:dyDescent="0.3">
      <c r="A37" s="261" t="s">
        <v>528</v>
      </c>
      <c r="B37" s="262">
        <v>0</v>
      </c>
    </row>
    <row r="38" spans="1:2" x14ac:dyDescent="0.25">
      <c r="A38" s="265" t="s">
        <v>529</v>
      </c>
      <c r="B38" s="266" t="s">
        <v>458</v>
      </c>
    </row>
    <row r="39" spans="1:2" x14ac:dyDescent="0.25">
      <c r="A39" s="265" t="s">
        <v>320</v>
      </c>
      <c r="B39" s="266" t="s">
        <v>458</v>
      </c>
    </row>
    <row r="40" spans="1:2" x14ac:dyDescent="0.25">
      <c r="A40" s="265" t="s">
        <v>321</v>
      </c>
      <c r="B40" s="266" t="s">
        <v>458</v>
      </c>
    </row>
    <row r="41" spans="1:2" x14ac:dyDescent="0.25">
      <c r="A41" s="265" t="s">
        <v>322</v>
      </c>
      <c r="B41" s="266" t="s">
        <v>458</v>
      </c>
    </row>
    <row r="42" spans="1:2" ht="29.25" thickBot="1" x14ac:dyDescent="0.3">
      <c r="A42" s="261" t="s">
        <v>530</v>
      </c>
      <c r="B42" s="262">
        <v>0</v>
      </c>
    </row>
    <row r="43" spans="1:2" ht="30" x14ac:dyDescent="0.25">
      <c r="A43" s="263" t="s">
        <v>534</v>
      </c>
      <c r="B43" s="264">
        <v>0</v>
      </c>
    </row>
    <row r="44" spans="1:2" x14ac:dyDescent="0.25">
      <c r="A44" s="265" t="s">
        <v>320</v>
      </c>
      <c r="B44" s="266">
        <v>0</v>
      </c>
    </row>
    <row r="45" spans="1:2" x14ac:dyDescent="0.25">
      <c r="A45" s="265" t="s">
        <v>321</v>
      </c>
      <c r="B45" s="267">
        <v>0</v>
      </c>
    </row>
    <row r="46" spans="1:2" x14ac:dyDescent="0.25">
      <c r="A46" s="265" t="s">
        <v>322</v>
      </c>
      <c r="B46" s="267">
        <v>0</v>
      </c>
    </row>
    <row r="47" spans="1:2" ht="29.25" thickBot="1" x14ac:dyDescent="0.3">
      <c r="A47" s="261" t="s">
        <v>323</v>
      </c>
      <c r="B47" s="268" t="s">
        <v>458</v>
      </c>
    </row>
    <row r="48" spans="1:2" x14ac:dyDescent="0.25">
      <c r="A48" s="265" t="s">
        <v>319</v>
      </c>
      <c r="B48" s="266" t="s">
        <v>458</v>
      </c>
    </row>
    <row r="49" spans="1:2" x14ac:dyDescent="0.25">
      <c r="A49" s="265" t="s">
        <v>531</v>
      </c>
      <c r="B49" s="266" t="s">
        <v>458</v>
      </c>
    </row>
    <row r="50" spans="1:2" x14ac:dyDescent="0.25">
      <c r="A50" s="265" t="s">
        <v>532</v>
      </c>
      <c r="B50" s="266" t="s">
        <v>458</v>
      </c>
    </row>
    <row r="51" spans="1:2" ht="30" x14ac:dyDescent="0.25">
      <c r="A51" s="265" t="s">
        <v>533</v>
      </c>
      <c r="B51" s="266" t="s">
        <v>458</v>
      </c>
    </row>
    <row r="52" spans="1:2" ht="16.5" thickBot="1" x14ac:dyDescent="0.3">
      <c r="A52" s="261" t="s">
        <v>324</v>
      </c>
      <c r="B52" s="269"/>
    </row>
    <row r="53" spans="1:2" ht="16.5" thickBot="1" x14ac:dyDescent="0.3">
      <c r="A53" s="261" t="s">
        <v>325</v>
      </c>
      <c r="B53" s="270"/>
    </row>
    <row r="54" spans="1:2" ht="16.5" thickBot="1" x14ac:dyDescent="0.3">
      <c r="A54" s="261" t="s">
        <v>326</v>
      </c>
      <c r="B54" s="269"/>
    </row>
    <row r="55" spans="1:2" ht="16.5" thickBot="1" x14ac:dyDescent="0.3">
      <c r="A55" s="261" t="s">
        <v>327</v>
      </c>
      <c r="B55" s="270"/>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645</v>
      </c>
    </row>
    <row r="73" spans="1:2" ht="28.5" customHeight="1" x14ac:dyDescent="0.25">
      <c r="A73" s="48" t="s">
        <v>344</v>
      </c>
      <c r="B73" s="468" t="s">
        <v>483</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2022-04-08T15:09:49Z</dcterms:modified>
</cp:coreProperties>
</file>